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upo\Documents\Komunalna direkcija\Miha Katnik\"/>
    </mc:Choice>
  </mc:AlternateContent>
  <bookViews>
    <workbookView xWindow="23880" yWindow="-120" windowWidth="29040" windowHeight="15840"/>
  </bookViews>
  <sheets>
    <sheet name="Rekapitulacija, splošni pogoji" sheetId="4" r:id="rId1"/>
    <sheet name="Parkirišče" sheetId="1" r:id="rId2"/>
    <sheet name="Meteorna kanalizacija" sheetId="2" r:id="rId3"/>
    <sheet name="Cestna razsvetljava" sheetId="3" r:id="rId4"/>
  </sheets>
  <externalReferences>
    <externalReference r:id="rId5"/>
  </externalReferences>
  <definedNames>
    <definedName name="aluminijska">'[1]REG-CESTA'!#REF!</definedName>
    <definedName name="aluminijska_1">'[1]REG-CESTA'!#REF!</definedName>
    <definedName name="aluminijska_ep">#REF!</definedName>
    <definedName name="aluminijska_ep_1">#REF!</definedName>
    <definedName name="betonska">'[1]REG-CESTA'!#REF!</definedName>
    <definedName name="betonska_ep">#REF!</definedName>
    <definedName name="betonska_ep_1">#REF!</definedName>
    <definedName name="betonska_n3">#REF!</definedName>
    <definedName name="betonska_zp">#REF!</definedName>
    <definedName name="DFFFG">'[1]REG-CESTA'!#REF!</definedName>
    <definedName name="dfg">#REF!</definedName>
    <definedName name="gradbena">'[1]REG-CESTA'!#REF!</definedName>
    <definedName name="gradbena_1">'[1]REG-CESTA'!#REF!</definedName>
    <definedName name="gradbena_ep">#REF!</definedName>
    <definedName name="gradbena_ep_1">#REF!</definedName>
    <definedName name="gradbena_n3">#REF!</definedName>
    <definedName name="gradbena_n3_1">#REF!</definedName>
    <definedName name="gradbena_zp">#REF!</definedName>
    <definedName name="instalacijska">'[1]REG-CESTA'!#REF!</definedName>
    <definedName name="instalacijska_1">'[1]REG-CESTA'!#REF!</definedName>
    <definedName name="instalacijska_n3">#REF!</definedName>
    <definedName name="instalacijska_n3_1">#REF!</definedName>
    <definedName name="izkop">'[1]REG-CESTA'!#REF!</definedName>
    <definedName name="izkop_1">'[1]REG-CESTA'!#REF!</definedName>
    <definedName name="izkop_ep">#REF!</definedName>
    <definedName name="izkop_ep_1">#REF!</definedName>
    <definedName name="izkop_n3">#REF!</definedName>
    <definedName name="izkop_n3_1">#REF!</definedName>
    <definedName name="izkop_zp">#REF!</definedName>
    <definedName name="jaski">'[1]REG-CESTA'!#REF!</definedName>
    <definedName name="jaski_1">'[1]REG-CESTA'!#REF!</definedName>
    <definedName name="jaski_n3">#REF!</definedName>
    <definedName name="jaski_n3_1">#REF!</definedName>
    <definedName name="keramicarska">'[1]REG-CESTA'!#REF!</definedName>
    <definedName name="keramicarska_1">'[1]REG-CESTA'!#REF!</definedName>
    <definedName name="kljucavnicarska">'[1]REG-CESTA'!#REF!</definedName>
    <definedName name="kljucavnicarska_1">'[1]REG-CESTA'!#REF!</definedName>
    <definedName name="kljucavnicarska_ep">#REF!</definedName>
    <definedName name="kljucavnicarska_ep_1">#REF!</definedName>
    <definedName name="kljucavnicarska_n3">#REF!</definedName>
    <definedName name="kljucavnicarska_n3_1">#REF!</definedName>
    <definedName name="kljucavnicarska_zp">#REF!</definedName>
    <definedName name="kritina">'[1]REG-CESTA'!#REF!</definedName>
    <definedName name="kritina_1">'[1]REG-CESTA'!#REF!</definedName>
    <definedName name="krovskokleparska">'[1]REG-CESTA'!#REF!</definedName>
    <definedName name="krovskokleparska_1">'[1]REG-CESTA'!#REF!</definedName>
    <definedName name="krovskokleparska_ep">#REF!</definedName>
    <definedName name="krovskokleparska_ep_1">#REF!</definedName>
    <definedName name="krovskokleparska_n3">#REF!</definedName>
    <definedName name="krovskokleparska_n3_1">#REF!</definedName>
    <definedName name="krovskokleparska_zp">#REF!</definedName>
    <definedName name="mavcnokartonska">'[1]REG-CESTA'!#REF!</definedName>
    <definedName name="mavcnokartonska_1">'[1]REG-CESTA'!#REF!</definedName>
    <definedName name="mizarska">'[1]REG-CESTA'!#REF!</definedName>
    <definedName name="mizarska_1">'[1]REG-CESTA'!#REF!</definedName>
    <definedName name="nasutje">'[1]REG-CESTA'!#REF!</definedName>
    <definedName name="nasutje_1">'[1]REG-CESTA'!#REF!</definedName>
    <definedName name="nasutje_ep">#REF!</definedName>
    <definedName name="nasutje_ep_1">#REF!</definedName>
    <definedName name="nasutje_n3">#REF!</definedName>
    <definedName name="nasutje_n3_1">#REF!</definedName>
    <definedName name="obrtniska">'[1]REG-CESTA'!#REF!</definedName>
    <definedName name="obrtniska_1">'[1]REG-CESTA'!#REF!</definedName>
    <definedName name="obrtniska_ep">#REF!</definedName>
    <definedName name="obrtniska_ep_1">#REF!</definedName>
    <definedName name="obrtniska_n3">#REF!</definedName>
    <definedName name="obrtniska_n3_1">#REF!</definedName>
    <definedName name="obrtniska_zp">#REF!</definedName>
    <definedName name="OO">'[1]REG-CESTA'!#REF!</definedName>
    <definedName name="oprema">#REF!</definedName>
    <definedName name="podbeton">#REF!</definedName>
    <definedName name="podbeton_1">#REF!</definedName>
    <definedName name="podloga">'[1]REG-CESTA'!#REF!</definedName>
    <definedName name="podloga_1">'[1]REG-CESTA'!#REF!</definedName>
    <definedName name="podloga_ep">#REF!</definedName>
    <definedName name="podloga_ep_1">#REF!</definedName>
    <definedName name="podloga_zp">#REF!</definedName>
    <definedName name="PP">'[1]REG-CESTA'!#REF!</definedName>
    <definedName name="sdfgat">'[1]REG-CESTA'!#REF!</definedName>
    <definedName name="slikopleskarska">'[1]REG-CESTA'!#REF!</definedName>
    <definedName name="slikopleskarska_1">'[1]REG-CESTA'!#REF!</definedName>
    <definedName name="slikopleskarska_ep">#REF!</definedName>
    <definedName name="slikopleskarska_ep_1">#REF!</definedName>
    <definedName name="slikopleskarska_n3">#REF!</definedName>
    <definedName name="slikopleskarska_n3_1">#REF!</definedName>
    <definedName name="temelji">'[1]REG-CESTA'!#REF!</definedName>
    <definedName name="temelji_1">'[1]REG-CESTA'!#REF!</definedName>
    <definedName name="temelji_ep">#REF!</definedName>
    <definedName name="temelji_ep_1">#REF!</definedName>
    <definedName name="temelji_n3">#REF!</definedName>
    <definedName name="temelji_n3_1">#REF!</definedName>
    <definedName name="temelji_zp">#REF!</definedName>
    <definedName name="tesarska">'[1]REG-CESTA'!#REF!</definedName>
    <definedName name="tesarska_1">'[1]REG-CESTA'!#REF!</definedName>
    <definedName name="tesarska_ep">#REF!</definedName>
    <definedName name="tesarska_ep_1">#REF!</definedName>
    <definedName name="tesarska_n3">#REF!</definedName>
    <definedName name="tesarska_zp">#REF!</definedName>
    <definedName name="_xlnm.Print_Titles" localSheetId="1">Parkirišče!$39:$41</definedName>
    <definedName name="tlak">'[1]REG-CESTA'!#REF!</definedName>
    <definedName name="tlakarska">'[1]REG-CESTA'!#REF!</definedName>
    <definedName name="tlakarska_1">'[1]REG-CESTA'!#REF!</definedName>
    <definedName name="zasip">'[1]REG-CESTA'!#REF!</definedName>
    <definedName name="zasip_1">'[1]REG-CESTA'!#REF!</definedName>
    <definedName name="zasip_ep">#REF!</definedName>
    <definedName name="zasip_ep_1">#REF!</definedName>
    <definedName name="zasip_n3">#REF!</definedName>
    <definedName name="zasip_n3_1">#REF!</definedName>
    <definedName name="zasip_zp">#REF!</definedName>
    <definedName name="zemeljska">'[1]REG-CESTA'!#REF!</definedName>
    <definedName name="zemeljska_1">'[1]REG-CESTA'!#REF!</definedName>
    <definedName name="zemeljska_ep">#REF!</definedName>
    <definedName name="zemeljska_ep_1">#REF!</definedName>
    <definedName name="zemeljska_n3">#REF!</definedName>
    <definedName name="zemeljska_n3_1">#REF!</definedName>
    <definedName name="zemeljska_zp">#REF!</definedName>
    <definedName name="zidarska">'[1]REG-CESTA'!#REF!</definedName>
    <definedName name="zidarska_1">'[1]REG-CESTA'!#REF!</definedName>
    <definedName name="zidarska_ep">#REF!</definedName>
    <definedName name="zidarska_ep_1">#REF!</definedName>
    <definedName name="zidarska_n3">#REF!</definedName>
    <definedName name="zidarska_zp">#REF!</definedName>
  </definedNames>
  <calcPr calcId="152511"/>
</workbook>
</file>

<file path=xl/calcChain.xml><?xml version="1.0" encoding="utf-8"?>
<calcChain xmlns="http://schemas.openxmlformats.org/spreadsheetml/2006/main">
  <c r="F35" i="3" l="1"/>
  <c r="F37" i="3"/>
  <c r="F33" i="3"/>
  <c r="F23" i="3"/>
  <c r="A19" i="3"/>
  <c r="A21" i="3" s="1"/>
  <c r="A23" i="3" s="1"/>
  <c r="A25" i="3" s="1"/>
  <c r="A9" i="3"/>
  <c r="A11" i="3" s="1"/>
  <c r="F31" i="3"/>
  <c r="F29" i="3"/>
  <c r="F27" i="3"/>
  <c r="F25" i="3"/>
  <c r="F21" i="3"/>
  <c r="F19" i="3"/>
  <c r="F11" i="3"/>
  <c r="F9" i="3"/>
  <c r="F7" i="3"/>
  <c r="A27" i="3" l="1"/>
  <c r="F38" i="3"/>
  <c r="F46" i="3" s="1"/>
  <c r="F12" i="3"/>
  <c r="F45" i="3" s="1"/>
  <c r="F71" i="2"/>
  <c r="F69" i="2"/>
  <c r="F67" i="2"/>
  <c r="F65" i="2"/>
  <c r="A65" i="2"/>
  <c r="A67" i="2" s="1"/>
  <c r="A69" i="2" s="1"/>
  <c r="A71" i="2" s="1"/>
  <c r="F63" i="2"/>
  <c r="F56" i="2"/>
  <c r="C54" i="2"/>
  <c r="F54" i="2" s="1"/>
  <c r="F52" i="2"/>
  <c r="F50" i="2"/>
  <c r="F48" i="2"/>
  <c r="F46" i="2"/>
  <c r="F45" i="2"/>
  <c r="F42" i="2"/>
  <c r="F39" i="2"/>
  <c r="F36" i="2"/>
  <c r="F35" i="2"/>
  <c r="F34" i="2"/>
  <c r="F31" i="2"/>
  <c r="F29" i="2"/>
  <c r="F27" i="2"/>
  <c r="F25" i="2"/>
  <c r="F23" i="2"/>
  <c r="F21" i="2"/>
  <c r="F19" i="2"/>
  <c r="F18" i="2"/>
  <c r="F15" i="2"/>
  <c r="F14" i="2"/>
  <c r="F11" i="2"/>
  <c r="A11" i="2"/>
  <c r="A13" i="2" s="1"/>
  <c r="F9" i="2"/>
  <c r="E213" i="1"/>
  <c r="G213" i="1" s="1"/>
  <c r="E139" i="1"/>
  <c r="G139" i="1" s="1"/>
  <c r="E141" i="1"/>
  <c r="G141" i="1" s="1"/>
  <c r="E75" i="1"/>
  <c r="E71" i="1"/>
  <c r="G71" i="1" s="1"/>
  <c r="E67" i="1"/>
  <c r="G67" i="1" s="1"/>
  <c r="G148" i="1"/>
  <c r="G53" i="1"/>
  <c r="E163" i="1"/>
  <c r="G163" i="1" s="1"/>
  <c r="G195" i="1"/>
  <c r="G205" i="1"/>
  <c r="G209" i="1"/>
  <c r="G97" i="1"/>
  <c r="G99" i="1" s="1"/>
  <c r="G13" i="1" s="1"/>
  <c r="E91" i="1"/>
  <c r="E122" i="1" s="1"/>
  <c r="G122" i="1" s="1"/>
  <c r="G180" i="1"/>
  <c r="G182" i="1" s="1"/>
  <c r="G184" i="1" s="1"/>
  <c r="E126" i="1"/>
  <c r="G126" i="1" s="1"/>
  <c r="E137" i="1"/>
  <c r="G137" i="1" s="1"/>
  <c r="G159" i="1"/>
  <c r="E73" i="1"/>
  <c r="G73" i="1" s="1"/>
  <c r="E69" i="1"/>
  <c r="G69" i="1" s="1"/>
  <c r="E204" i="1"/>
  <c r="E211" i="1"/>
  <c r="E207" i="1"/>
  <c r="E89" i="1"/>
  <c r="G89" i="1" s="1"/>
  <c r="E116" i="1"/>
  <c r="G116" i="1" s="1"/>
  <c r="G49" i="1"/>
  <c r="G234" i="1"/>
  <c r="G232" i="1"/>
  <c r="G230" i="1"/>
  <c r="G228" i="1"/>
  <c r="G226" i="1"/>
  <c r="G224" i="1"/>
  <c r="G197" i="1"/>
  <c r="G193" i="1"/>
  <c r="G191" i="1"/>
  <c r="G63" i="1"/>
  <c r="G61" i="1"/>
  <c r="G59" i="1"/>
  <c r="G78" i="1"/>
  <c r="G104" i="1"/>
  <c r="G106" i="1"/>
  <c r="G167" i="1"/>
  <c r="G114" i="1"/>
  <c r="G65" i="1"/>
  <c r="G47" i="1"/>
  <c r="G51" i="1"/>
  <c r="G108" i="1"/>
  <c r="G75" i="1"/>
  <c r="F48" i="3" l="1"/>
  <c r="A29" i="3"/>
  <c r="A31" i="3" s="1"/>
  <c r="A17" i="2"/>
  <c r="A21" i="2" s="1"/>
  <c r="A23" i="2" s="1"/>
  <c r="A25" i="2" s="1"/>
  <c r="A27" i="2" s="1"/>
  <c r="E73" i="2"/>
  <c r="F82" i="2" s="1"/>
  <c r="E58" i="2"/>
  <c r="F81" i="2" s="1"/>
  <c r="G118" i="1"/>
  <c r="G15" i="1" s="1"/>
  <c r="G199" i="1"/>
  <c r="G27" i="1" s="1"/>
  <c r="G110" i="1"/>
  <c r="G14" i="1" s="1"/>
  <c r="E149" i="1"/>
  <c r="G149" i="1" s="1"/>
  <c r="G91" i="1"/>
  <c r="G93" i="1" s="1"/>
  <c r="G12" i="1" s="1"/>
  <c r="G211" i="1"/>
  <c r="E161" i="1"/>
  <c r="G80" i="1"/>
  <c r="G9" i="1" s="1"/>
  <c r="E124" i="1"/>
  <c r="G124" i="1" s="1"/>
  <c r="G128" i="1" s="1"/>
  <c r="G16" i="1" s="1"/>
  <c r="G24" i="1"/>
  <c r="G23" i="1" s="1"/>
  <c r="G236" i="1"/>
  <c r="G31" i="1" s="1"/>
  <c r="G30" i="1" s="1"/>
  <c r="G143" i="1"/>
  <c r="G19" i="1" s="1"/>
  <c r="G55" i="1"/>
  <c r="G207" i="1"/>
  <c r="G204" i="1"/>
  <c r="E153" i="1"/>
  <c r="G153" i="1" s="1"/>
  <c r="G38" i="4" l="1"/>
  <c r="F50" i="3"/>
  <c r="E52" i="3" s="1"/>
  <c r="A33" i="3"/>
  <c r="A35" i="3" s="1"/>
  <c r="A37" i="3" s="1"/>
  <c r="F84" i="2"/>
  <c r="G37" i="4" s="1"/>
  <c r="A29" i="2"/>
  <c r="A31" i="2" s="1"/>
  <c r="A33" i="2" s="1"/>
  <c r="G238" i="1"/>
  <c r="E151" i="1"/>
  <c r="G151" i="1" s="1"/>
  <c r="G155" i="1" s="1"/>
  <c r="G20" i="1" s="1"/>
  <c r="G161" i="1"/>
  <c r="E165" i="1"/>
  <c r="G165" i="1" s="1"/>
  <c r="G215" i="1"/>
  <c r="G28" i="1" s="1"/>
  <c r="G26" i="1" s="1"/>
  <c r="G130" i="1"/>
  <c r="G11" i="1"/>
  <c r="G8" i="1"/>
  <c r="G7" i="1" s="1"/>
  <c r="G82" i="1"/>
  <c r="F86" i="2" l="1"/>
  <c r="E88" i="2" s="1"/>
  <c r="A38" i="2"/>
  <c r="A41" i="2" s="1"/>
  <c r="A44" i="2" s="1"/>
  <c r="A48" i="2" s="1"/>
  <c r="A50" i="2" s="1"/>
  <c r="A52" i="2" s="1"/>
  <c r="A54" i="2" s="1"/>
  <c r="A56" i="2" s="1"/>
  <c r="E169" i="1"/>
  <c r="G169" i="1" s="1"/>
  <c r="G171" i="1" s="1"/>
  <c r="G21" i="1" s="1"/>
  <c r="G18" i="1" s="1"/>
  <c r="G33" i="1" s="1"/>
  <c r="G36" i="4" s="1"/>
  <c r="G39" i="4" s="1"/>
  <c r="G40" i="4" s="1"/>
  <c r="G41" i="4" s="1"/>
  <c r="G217" i="1"/>
  <c r="G173" i="1" l="1"/>
  <c r="G35" i="1"/>
  <c r="G37" i="1" s="1"/>
</calcChain>
</file>

<file path=xl/sharedStrings.xml><?xml version="1.0" encoding="utf-8"?>
<sst xmlns="http://schemas.openxmlformats.org/spreadsheetml/2006/main" count="549" uniqueCount="358">
  <si>
    <t>Opis postavke</t>
  </si>
  <si>
    <t>0001</t>
  </si>
  <si>
    <t>0002</t>
  </si>
  <si>
    <t>št. načrta:</t>
  </si>
  <si>
    <t>projekt:</t>
  </si>
  <si>
    <t>faza:</t>
  </si>
  <si>
    <t>št. projekta:</t>
  </si>
  <si>
    <t>zap.št.
post.</t>
  </si>
  <si>
    <t>enota
mere</t>
  </si>
  <si>
    <t>1.0</t>
  </si>
  <si>
    <t>PREDDELA</t>
  </si>
  <si>
    <t>PREDDELA SKUPAJ:</t>
  </si>
  <si>
    <t>2.0</t>
  </si>
  <si>
    <t>ZEMELJSKA DELA</t>
  </si>
  <si>
    <t>2.4</t>
  </si>
  <si>
    <t>Nasipi, zasipi, klini, posteljice in glineni naboj</t>
  </si>
  <si>
    <t>Nasipi, zasipi, klini, posteljice in glineni naboj skupaj:</t>
  </si>
  <si>
    <t>2.5</t>
  </si>
  <si>
    <t>Brežine in zelenice</t>
  </si>
  <si>
    <t>Brežine in zelenice skupaj:</t>
  </si>
  <si>
    <t>ZEMELJSKA DELA  SKUPAJ:</t>
  </si>
  <si>
    <t>4.0</t>
  </si>
  <si>
    <t>ODVODNJAVANJE</t>
  </si>
  <si>
    <t>ODVODNJAVANJE   SKUPAJ:</t>
  </si>
  <si>
    <t>7.0</t>
  </si>
  <si>
    <t>TUJE STORITVE</t>
  </si>
  <si>
    <t>7.9</t>
  </si>
  <si>
    <t>Preskus, nadzor in tehnična dokumentacija</t>
  </si>
  <si>
    <t>Preskus, nadzor in tehnična dokumentacija skupaj:</t>
  </si>
  <si>
    <t>TUJE STORITVE SKUPAJ:</t>
  </si>
  <si>
    <t>€</t>
  </si>
  <si>
    <t>opombe:</t>
  </si>
  <si>
    <t>REKAPITULACIJA</t>
  </si>
  <si>
    <t>2.1</t>
  </si>
  <si>
    <t>Izkopi</t>
  </si>
  <si>
    <t>Izkopi skupaj:</t>
  </si>
  <si>
    <t>1.2</t>
  </si>
  <si>
    <t>Čiščenje terena</t>
  </si>
  <si>
    <t>Čiščenje terena skupaj:</t>
  </si>
  <si>
    <t>3.0</t>
  </si>
  <si>
    <t>VOZIŠČNA KONSTRUKCIJA</t>
  </si>
  <si>
    <t>3.2</t>
  </si>
  <si>
    <t>3.1</t>
  </si>
  <si>
    <t>Nosilne plasti</t>
  </si>
  <si>
    <t>Nosilne plasti skupaj:</t>
  </si>
  <si>
    <t>3.5</t>
  </si>
  <si>
    <t>Robni elementi vozišč</t>
  </si>
  <si>
    <t>Robni elementi vozišč skupaj:</t>
  </si>
  <si>
    <t>VOZIŠČNA KONSTRUKCIJA  SKUPAJ:</t>
  </si>
  <si>
    <t>6.0</t>
  </si>
  <si>
    <t>OPREMA CEST</t>
  </si>
  <si>
    <t>SKUPAJ DELA brez DDV</t>
  </si>
  <si>
    <t>Obrabne plasti skupaj:</t>
  </si>
  <si>
    <t>SKUPAJ DELA  z DDV</t>
  </si>
  <si>
    <t>objekt:</t>
  </si>
  <si>
    <t>Postavitev in zavarovanje prečnega profila ostale javne ceste v ravninskem terenu</t>
  </si>
  <si>
    <t>Doplačilo za zatravitev s semenom</t>
  </si>
  <si>
    <t>Obrabne plasti (Obrabne in zaporne plasti)</t>
  </si>
  <si>
    <t>2.9</t>
  </si>
  <si>
    <t>Prevozi, razprostiranje in ureditev deponij materiala</t>
  </si>
  <si>
    <t>t</t>
  </si>
  <si>
    <t>Prevozi, razprostiranje in ureditev deponij materiala skupaj:</t>
  </si>
  <si>
    <t>6.1</t>
  </si>
  <si>
    <t>Pokončna oprema cest</t>
  </si>
  <si>
    <t>Pokončna oprema cest skupaj:</t>
  </si>
  <si>
    <t>6.2</t>
  </si>
  <si>
    <t>Označbe na cestišču</t>
  </si>
  <si>
    <t>Označbe na cestišču skupaj:</t>
  </si>
  <si>
    <t>S12391</t>
  </si>
  <si>
    <t>S31132</t>
  </si>
  <si>
    <t>OPREMA CEST   SKUPAJ:</t>
  </si>
  <si>
    <t>S32497</t>
  </si>
  <si>
    <t>S25151</t>
  </si>
  <si>
    <t>S35214</t>
  </si>
  <si>
    <t>S79311</t>
  </si>
  <si>
    <t>S79515</t>
  </si>
  <si>
    <t>0003</t>
  </si>
  <si>
    <t>0004</t>
  </si>
  <si>
    <t>0005</t>
  </si>
  <si>
    <t>S62162</t>
  </si>
  <si>
    <t>4.4</t>
  </si>
  <si>
    <t>Jaški</t>
  </si>
  <si>
    <t>Jaški skupaj:</t>
  </si>
  <si>
    <t>DDV v višini 22%</t>
  </si>
  <si>
    <t>S29153</t>
  </si>
  <si>
    <t>S29154</t>
  </si>
  <si>
    <t>0006</t>
  </si>
  <si>
    <t>kos</t>
  </si>
  <si>
    <t>PZI</t>
  </si>
  <si>
    <t>S24474</t>
  </si>
  <si>
    <t>Izdelava nevezane nosilne plasti enakomerno zrnatega drobljenca iz kamnine v debelini 21 do 30 cm 
* povozne površine - deb. 30 cm
* drobljenec D32</t>
  </si>
  <si>
    <t>S62166</t>
  </si>
  <si>
    <t>0007</t>
  </si>
  <si>
    <t>1.1</t>
  </si>
  <si>
    <t>Geodetska dela</t>
  </si>
  <si>
    <t>S11121</t>
  </si>
  <si>
    <t>Obnova in zavarovanje zakoličbe osi trase ostale javne ceste v ravninskem terenu</t>
  </si>
  <si>
    <t>S11221</t>
  </si>
  <si>
    <t>N11101</t>
  </si>
  <si>
    <t>Postavitev in zavarovanje zakoličbene točke (vozišče, robniki, jaški...)</t>
  </si>
  <si>
    <t>S11131</t>
  </si>
  <si>
    <t>Geodetska dela skupaj:</t>
  </si>
  <si>
    <t>S12211</t>
  </si>
  <si>
    <t>S12381</t>
  </si>
  <si>
    <t>S12383</t>
  </si>
  <si>
    <t>S12321</t>
  </si>
  <si>
    <t>S12323</t>
  </si>
  <si>
    <t>S21114</t>
  </si>
  <si>
    <t>S21234</t>
  </si>
  <si>
    <t>S24612</t>
  </si>
  <si>
    <t>S25142</t>
  </si>
  <si>
    <t>S29152</t>
  </si>
  <si>
    <t>S31131</t>
  </si>
  <si>
    <t>S61122</t>
  </si>
  <si>
    <t>Izdelava temelja iz cementnega betona C 12/15, globine 80 cm, premera 30 cm</t>
  </si>
  <si>
    <t>S61217</t>
  </si>
  <si>
    <t>Dobava in vgraditev stebrička za prometni znak iz vroče cinkane jeklene cevi s premerom 64 mm, dolge 3500 mm</t>
  </si>
  <si>
    <t>S62167</t>
  </si>
  <si>
    <t>N79101</t>
  </si>
  <si>
    <t>Nadzor upravljalca komunalnih vodov.</t>
  </si>
  <si>
    <t>N79102</t>
  </si>
  <si>
    <t>Nadzor upravljavca ceste.</t>
  </si>
  <si>
    <t>N79103</t>
  </si>
  <si>
    <t>Izdelava geodetskega načrta izvedenega stanja.</t>
  </si>
  <si>
    <t>S79514</t>
  </si>
  <si>
    <t>Izdelava projektne dokumentacije za projekt izvedenih del (PID)</t>
  </si>
  <si>
    <t>Izdelava nevezane nosilne plasti enakomerno zrnatega drobljenca iz kamnine v debelini do 20 cm 
* pohodne površine - deb. 20 cm
* drobljenec D32</t>
  </si>
  <si>
    <t>Izdelava projektne dokumentacije za vzdrževanje in obratovanje (POV)
* NOV - navodila za obratovanje in vzdrževanje</t>
  </si>
  <si>
    <t>S44993</t>
  </si>
  <si>
    <t>0008</t>
  </si>
  <si>
    <t>0009</t>
  </si>
  <si>
    <t>0010</t>
  </si>
  <si>
    <t>2.3</t>
  </si>
  <si>
    <t>Ločilne, drenažne in filterske plasti ter delovni plato</t>
  </si>
  <si>
    <t>Ločilne, drenažne in filterske plasti ter delovni plato skupaj:</t>
  </si>
  <si>
    <t>S23313</t>
  </si>
  <si>
    <t>S12152</t>
  </si>
  <si>
    <t>S12166</t>
  </si>
  <si>
    <t>S24475</t>
  </si>
  <si>
    <t>S31572</t>
  </si>
  <si>
    <t xml:space="preserve">Izdelava nosilne plasti bituminizirane zmesi AC 22 base B 50/70 A4 v debelini 6 cm
* povozne površine </t>
  </si>
  <si>
    <t>S62121</t>
  </si>
  <si>
    <t>S59831</t>
  </si>
  <si>
    <t>S352111</t>
  </si>
  <si>
    <t>Zatesnitev mejnih površin - stikov, širokih do 20 mm in globokih do 4 cm, s predhodnim premazom bližnjih površin in zapolnitvijo z bitumensko zmesjo za tesnjenje stikov
* stik robnik - asfalt</t>
  </si>
  <si>
    <t>S35259</t>
  </si>
  <si>
    <t>S12397</t>
  </si>
  <si>
    <t>S12498</t>
  </si>
  <si>
    <t>Zatesnitev stikov med starim in novim asfaltom z bitumenskim trakom</t>
  </si>
  <si>
    <t>S62221</t>
  </si>
  <si>
    <t>* 5352 - parkirna mesta za invalide, rumena barva</t>
  </si>
  <si>
    <t>* 5356-1 - parkirna mesta</t>
  </si>
  <si>
    <t>S61713</t>
  </si>
  <si>
    <t>Dobava in pritrditev prometnega znaka, podloga iz vroče cinkane jeklene pločevine, znak z ............ barvo-folijo ....... vrste, velikost od 0,21 do 0,40 m2
* znak 2441
* odsevna folija RA2</t>
  </si>
  <si>
    <t>S35229</t>
  </si>
  <si>
    <t>S35238</t>
  </si>
  <si>
    <t>S32291</t>
  </si>
  <si>
    <t>*vezivo B 70/100 oz. kot obstoječe
* razred bit. zmesi A5
* v debelini 5 cm 
* pohodna površina</t>
  </si>
  <si>
    <t>Izdelava obrabne in zaporne plasti bituminizirane zmesi AC 11 surf, vezivo ......, razred bituminizirane zmesi A ...., v debelini ..... cm</t>
  </si>
  <si>
    <t>*</t>
  </si>
  <si>
    <t>Dobava in pritrditev okroglega prometnega znaka, podloga iz vroče cinkane jeklene pločevine, znak z odsevno folijo 1. vrste, premera 600 mm
* znak 2301, 2102 STOP
* odsevna folija RA2</t>
  </si>
  <si>
    <t>količina</t>
  </si>
  <si>
    <t>cena/enoto mere (€)</t>
  </si>
  <si>
    <t>cena (€)</t>
  </si>
  <si>
    <t>normativ /
šifra post.</t>
  </si>
  <si>
    <r>
      <t>m</t>
    </r>
    <r>
      <rPr>
        <vertAlign val="superscript"/>
        <sz val="10"/>
        <rFont val="Arial"/>
        <family val="2"/>
      </rPr>
      <t>2</t>
    </r>
  </si>
  <si>
    <r>
      <t>m</t>
    </r>
    <r>
      <rPr>
        <vertAlign val="superscript"/>
        <sz val="10"/>
        <rFont val="Arial"/>
        <family val="2"/>
      </rPr>
      <t>1</t>
    </r>
    <r>
      <rPr>
        <sz val="10"/>
        <rFont val="Arial"/>
        <family val="2"/>
      </rPr>
      <t xml:space="preserve"> </t>
    </r>
  </si>
  <si>
    <t>Porušitev in odstranitev robnika iz cementnega betona
* s temeljem
* vključno z odvozom na stalno deponijo</t>
  </si>
  <si>
    <r>
      <t>m</t>
    </r>
    <r>
      <rPr>
        <vertAlign val="superscript"/>
        <sz val="10"/>
        <rFont val="Arial"/>
        <family val="2"/>
      </rPr>
      <t>3</t>
    </r>
  </si>
  <si>
    <t>Odstranitev panja s premerom 31 do 50 cm z odvozom na stalno deponijo po izbiri izvajalca</t>
  </si>
  <si>
    <t>Posek in odstranitev drevesa z deblom premera 31 do 50 cm ter odstranitev vej.
* vključno z odvozom na stalno deponijo po izbiri izvajalca</t>
  </si>
  <si>
    <t>Porušitev in odstranitev asfaltne plasti v debelini do 5 cm
* območje pločnika
* vključno z odvozom v stalno deponijo po izbiri izvajalca</t>
  </si>
  <si>
    <t>Porušitev in odstranitev asfaltne plasti v debelini nad 10 cm
* območje ceste
* vključno z odvozom v stalno deponijo po izbiri izvajalca</t>
  </si>
  <si>
    <t>Dobava in vgraditev geotekstila za ločilno plast (po načrtu), natezna trdnost od 14 do 16 kN/m2
*  ločilni geotekstil pod kamnito posteljico</t>
  </si>
  <si>
    <t xml:space="preserve">Izdelava posteljice iz drobljenih kamnitih zrn v debelini 40 cm
* material 0/64 mm iz kamnoloma
* pod cesto
* ocena
</t>
  </si>
  <si>
    <r>
      <t>m</t>
    </r>
    <r>
      <rPr>
        <vertAlign val="superscript"/>
        <sz val="10"/>
        <rFont val="Arial"/>
        <family val="2"/>
      </rPr>
      <t>1</t>
    </r>
  </si>
  <si>
    <t>h</t>
  </si>
  <si>
    <t>kpl</t>
  </si>
  <si>
    <t>Obnova in zavarovanje zakoličbe trase komunalnih vodov v ravninskem terenu
* Vsi obstoječi komunalni vodi</t>
  </si>
  <si>
    <t>Demontaža prometnega znaka na enem podstavku
* vključno s ponovno montažo in odvozom na začasno deponijo, hramba znaka</t>
  </si>
  <si>
    <t>Rezanje asfaltne plasti s talno diamantno žago, debele do 5 cm
* upoštevati tudi premaz stika z dilaplast namazom ob vgradnji novega asfalta</t>
  </si>
  <si>
    <t>Porušitev in čiščenje robnika iz naravnega kamna
* pazljiva odstranitev klesanih obstoječih granitnih robnikov na mestu novih uvozov za ponovno uporabo 
* odvoz na začasno deponijo
* transport iz začasne deponije</t>
  </si>
  <si>
    <t>* na mestu znižanja obstoječih klesanih granitnih robnikov ob območju obstoječega parkirišča</t>
  </si>
  <si>
    <t xml:space="preserve">Izdelava posteljice iz drobljenih kamnitih zrn v debelini 30 cm
* material TD 32 mm iz kamnoloma
* pod pločnikom
* ocena
</t>
  </si>
  <si>
    <t>Ureditev planuma nasipa, zasipa, klina ali posteljice iz zrnate kamnine - 3. kategorije
* planiranje in komprimiranje temeljnih tal
* planiranje in komprimiranje v plasteh vseh nasipov</t>
  </si>
  <si>
    <t>Humusiranje zelenice z valjanjem, v debelini 20 cm - kombinirana vgradnja (ročno in strojno)
* uporabljen izkopan humus s potrebnim sejanjem oz. odstranitvijo kamenja
* dovoz z začasne deponije</t>
  </si>
  <si>
    <t>Široki izkop zrnate zemljine - 3. kategorije - strojno z nakladanjem na transportno sredstvo in odvozom v stalno deponijo po izbiri izvajalca</t>
  </si>
  <si>
    <t>Površinski izkop plodne zemljine - 1. kategorije - strojno z nakladanjem
* vključno z odvozom na začasno deponijo po izbiri izvajalca</t>
  </si>
  <si>
    <t>Odlaganje odpadne zmesi zemljine in kamnine
* upoštevati je potrebno stroške odlaganja odvečnega materiala na urejenih deponijah z upoštevanjem plačila deponijske takse
* transport do stalne deponije že zajet v postavki S21234</t>
  </si>
  <si>
    <t>Odlaganje odpadnega asfalta na komunalno deponijo
* upoštevati je potrebno stroške odlaganja odvečnega materiala na urejenih deponijah z upoštevanjem plačila deponijske takse
* transport že zajet v postavkah S12321 in S12323</t>
  </si>
  <si>
    <t xml:space="preserve">Odlaganje odpadnega cementnega betona na komunalno deponijo
* upoštevati je potrebno stroške odlaganja odvečnega materiala na urejenih deponijah z upoštevanjem plačila deponijske takse
* transport že zajet v postavki S12391
</t>
  </si>
  <si>
    <t>*vezivo B 50/70 
* razred bit. zmesi A4
* v debelini 4 cm 
* povozna površina</t>
  </si>
  <si>
    <t>Rezanje asfaltne plasti s talno diamantno žago, debele 11 do 15 cm
* upoštevati tudi premaz stika z dilaplast namazom ob vgradnji novega asfalta</t>
  </si>
  <si>
    <t>Prilagoditev višine(do 50 cm) obstoječega jaška iz cementnega betona, po detajlu iz načrta, krožnega prereza s premerom nad 80 cm ali kvadratnega prereza nad 60/60 cm
* spust jaška
* v ceni upoštevati demontažo obstoječega LTŽ pokrova z odvozom na stalno deponijo
* dobava in montaža novega LTŽ pokrova nosilnosti 400 kN ter prilagoditev jaška na novo stanje
* jaški TK vodov
* vodomerni jašek
* ostali jaški</t>
  </si>
  <si>
    <t>Ročna izdelava tankoslojne vzdolžne označbe na vozišču z enokomponentno belo barvo, vključno 250 g/m2 posipa z drobci / kroglicami stekla, strojno, debelina plasti suhe snovi 250 mikrometra, širina črte 10 cma</t>
  </si>
  <si>
    <t>Ročna izdelava tankoslojne prečne in ostalih označb na vozišču z enokomponentno belo barvo, vključno 250 g/m2 posipa z drobci / kroglicami stekla, strojno, debelina plasti suhe snovi 250 mikrometra, površina označbe 0,6 do 1,0 m2
* 5231 - prehod za pešce, š=2,0 m</t>
  </si>
  <si>
    <t>Ročna izdelava tankoslojne prečne in ostalih označb na vozišču z enokomponentno belo barvo, vključno 250 g/m2 posipa z drobci / kroglicami stekla, strojno, debelina plasti suhe snovi 250 mikrometra, površina označbe 1,1 do 1,5 m2
* 5411 - puščice za označevanje ene smeri vožnje</t>
  </si>
  <si>
    <t xml:space="preserve">Ročna izdelava tankoslojne prečne in ostalih označb na vozišču z enokomponentno rumeno barvo, vključno 250 g/m2 posipa z drobci / kroglicami stekla, strojno, debelina plasti suhe snovi 200 mikrometra, površina označbe do 0,5 m2
* 5611 - rezervirana parkirna mesta - invalidi </t>
  </si>
  <si>
    <t xml:space="preserve">Ročna izdelava tankoslojne prečne in ostalih označb na vozišču z enokomponentno belo barvo, vključno 250 g/m2  posipa z drobci / kroglicami stekla, strojno, debelina plasti suhe snovi 250 mikrometra, širina črte 20 do 30 cm
* širina črte 30 cm 
* 5211 - neprekinjena široka prečna črta </t>
  </si>
  <si>
    <t xml:space="preserve">Predračun št. </t>
  </si>
  <si>
    <t>Kraj in datum:</t>
  </si>
  <si>
    <t>odgovorna oseba izvajalca</t>
  </si>
  <si>
    <t>PREDDELA SKUPAJ</t>
  </si>
  <si>
    <t>Geodetska dela skupaj</t>
  </si>
  <si>
    <t>Čiščenje terena skupaj</t>
  </si>
  <si>
    <t>ZEMELJSKA DELA  SKUPAJ</t>
  </si>
  <si>
    <t>Izkopi skupaj</t>
  </si>
  <si>
    <t>Ločilne, drenažne in filterske plasti ter delovni plato skupaj</t>
  </si>
  <si>
    <t>Nasipi, zasipi, klini, posteljice in glineni naboj skupaj</t>
  </si>
  <si>
    <t>Brežine in zelenice skupaj</t>
  </si>
  <si>
    <t>Prevozi, razprostiranje in ureditev deponij materiala skupaj</t>
  </si>
  <si>
    <t>VOZIŠČNA KONSTRUKCIJA  SKUPAJ</t>
  </si>
  <si>
    <t>Nosilne plasti skupaj</t>
  </si>
  <si>
    <t>Obrabne plasti (Obrabne in zaporne plasti) skupaj</t>
  </si>
  <si>
    <t>Robni elementi vozišč skupaj</t>
  </si>
  <si>
    <t>ODVODNJAVANJE   SKUPAJ</t>
  </si>
  <si>
    <t>Jaški skupaj</t>
  </si>
  <si>
    <t>OPREMA CEST  SKUPAJ</t>
  </si>
  <si>
    <t>Pokončna oprema cest skupaj</t>
  </si>
  <si>
    <t>Označbe na vozišču skupaj</t>
  </si>
  <si>
    <t>TUJE STORITVE SKUPAJ</t>
  </si>
  <si>
    <t>Preskus, nadzor in tehnična dokumentacija skupaj</t>
  </si>
  <si>
    <t>Porušitev in odstranitev jeklenih stebričkov z vsem pritrdilnim materialom
* odvoz na stalno deponijo s plačilom deponijske takse</t>
  </si>
  <si>
    <t>Dobava in vgraditev predfabriciranega dvignjenega robnika iz cementnega betona  s prerezom 5/25 cm, vključno s fugiranjem s f.c.m.</t>
  </si>
  <si>
    <t>kom</t>
  </si>
  <si>
    <t>m</t>
  </si>
  <si>
    <r>
      <t>m</t>
    </r>
    <r>
      <rPr>
        <vertAlign val="superscript"/>
        <sz val="10"/>
        <rFont val="Arial"/>
        <family val="2"/>
        <charset val="238"/>
      </rPr>
      <t>3</t>
    </r>
  </si>
  <si>
    <r>
      <t>m</t>
    </r>
    <r>
      <rPr>
        <vertAlign val="superscript"/>
        <sz val="10"/>
        <rFont val="Arial"/>
        <family val="2"/>
        <charset val="238"/>
      </rPr>
      <t>2</t>
    </r>
  </si>
  <si>
    <t>GLOBOKO PONIKANJE - PONIKOVALNE VRTINE</t>
  </si>
  <si>
    <t>Priprava opreme, transport, montaža in demontaža vrtalne garniture ter priprava na vrtanje</t>
  </si>
  <si>
    <t>Vrtanje s profilom 219/243 mm</t>
  </si>
  <si>
    <t>Dobava in vgranja vodnjaških PVC filtrnih cevi 180 mm z usedalnikom in čepom</t>
  </si>
  <si>
    <t>Izvedba nalivalnega poskusa z meritvami v vrtini</t>
  </si>
  <si>
    <t>Obdalava podatkov in izdelava hidrogeološkega poročila</t>
  </si>
  <si>
    <t>Skupaj GLOBOKO PONIKANJE</t>
  </si>
  <si>
    <t>TUJE STORITVE so upoštevane v načrtu parkirišča.</t>
  </si>
  <si>
    <t>METEORNA KANALIZACIJA</t>
  </si>
  <si>
    <t>GLOBOKO PONIKANJE</t>
  </si>
  <si>
    <t>DDV (22%)</t>
  </si>
  <si>
    <t>zap. št.</t>
  </si>
  <si>
    <t>enota mere</t>
  </si>
  <si>
    <t>Zakoličba osi kanalizacije z oznako revizijskih jaškov in cestnih požiralnikov, geodetskih posnetkom in vrisom v kataster, po zaključku del</t>
  </si>
  <si>
    <t>Vse rušitve in elementi voziščne konstrukcije so upoštevani v načrtu in popisu del parkirišča (asfalti, robniki…).</t>
  </si>
  <si>
    <t>m1</t>
  </si>
  <si>
    <r>
      <t>m</t>
    </r>
    <r>
      <rPr>
        <vertAlign val="superscript"/>
        <sz val="11"/>
        <rFont val="EurostileT"/>
      </rPr>
      <t>1</t>
    </r>
  </si>
  <si>
    <t>Postavitev gradbenih profilov na vzpostavljeno os trase kanala, ter določitev nivoja za merjenje globine izkopa in polaganja kanala</t>
  </si>
  <si>
    <t xml:space="preserve"> - globina izkopa do 2,00 m</t>
  </si>
  <si>
    <t xml:space="preserve"> - globina izkopa od 2,00 do 4,00 m</t>
  </si>
  <si>
    <t>Ročno planiranje in utrjevanje dna jarka z natančnostjo +/- 3,0 cm</t>
  </si>
  <si>
    <t>Nabava, dobava in vgradnja 2x sejanega peska granulacije do 8 mm, izdelava temeljne plasti posteljice debeline min. 10 cm s planiranjem in strojnim utrjevanjem</t>
  </si>
  <si>
    <t>Nabava, dobava in vgradnja betona C15/20 - obbetoniranje kanalizacijskih in TK cevi, ki potekajo pod cestiščem in ostalimi povoznimi površinami</t>
  </si>
  <si>
    <t>Nabava, dobava in vgradnja 2x sejanega peska granulacije do 8 mm za zasip kanalizacijskih cevi, min. višina nasipa nad temenom cevi min. 20 cm</t>
  </si>
  <si>
    <t>Odvoz odvečnega materiala od izkopa v  stalno deponijo po izbiri izvajalca, z nakladanjem na transportno sredstvo in plačilom deponijske takse</t>
  </si>
  <si>
    <t>Dobava in polagnje enoslojnih PVC kanalizacijskih cevi, izdelanih v skladu s standardom DIN EN 1401-1, obodne togosti min. SN 8, v projektiranih padcih na peščeno oziroma betonsko podlago s priklopom na revizijske jaške. Stiki so tesnjeni z gumi tesnili.</t>
  </si>
  <si>
    <t xml:space="preserve"> - premer 160 mm</t>
  </si>
  <si>
    <t xml:space="preserve"> - premer 250 mm</t>
  </si>
  <si>
    <t xml:space="preserve"> - premer 315 mm</t>
  </si>
  <si>
    <t>Dobava in kompletna vgradnja betonskega revizijskega jaška iz BC cevi, s konusnim betonskim nastavkom za montažo pokrova, izdelavo vtoka in iztoka oz. izdelavo priključkov - izdelava RJ za izvedbo ponikovalne vrtine po detajlu. Vključeno je dobava vsega potrebnega materiala, delo ter zasipavanje jaškaz materialom od izkopa, vključno s transportom iz začasne deponije.</t>
  </si>
  <si>
    <t>Dobava in montaža LTŽ pokrova kanalizacijskega jaška vključno z okvirjem pokrova jaška in razbremenilno AB ploščo.</t>
  </si>
  <si>
    <t xml:space="preserve"> - premera 600 mm, nosilnosti 250 kN  (npr. Livar Art. 603 BL)</t>
  </si>
  <si>
    <t xml:space="preserve"> - premera 600 mm, nosilnosti 400 kN  (npr. Livar Art. 604 A)</t>
  </si>
  <si>
    <t>Dobava in kompletna vgradnja LTŽ rešetke 400x400 mm, nosilnosti 400 kN - vgradnja na obstoječi vtočni jašek</t>
  </si>
  <si>
    <t>Dobava in kompletna vgradnja loviljca olj nazivne velikosti 8/40 l/s (kot npr. Aquareg S 40 bp 8) z 20% bypassom kompletno s potrebno talno in vrhnjo AB ploščo vključno z dobavo in montažo LTŽ pokrovov nosilnosti 250 kN (vgradnja v zelenico), npr. Livar Art. 603 BL, z vsemi potrebnimi gradbenimi deli</t>
  </si>
  <si>
    <t>Kompletna izdelava preskusa vodotesnosti položenih kanalizacijskih cevi po navodilih proizvajalca in upravljalca</t>
  </si>
  <si>
    <t>METEORNA KANALIZACIJA (brez DDV)</t>
  </si>
  <si>
    <t>METEORNA KANALIZACIJA (z DDV)</t>
  </si>
  <si>
    <t xml:space="preserve"> - obstoječe kanalizacijske cevi</t>
  </si>
  <si>
    <t xml:space="preserve"> - zaprtje obstoječih priključkom</t>
  </si>
  <si>
    <t>Zasip kanalizacijskih jarkov in zasipavanje za objekti z izkopanim materialom (90% strojno, 10% ročno), z utrjevanjem v plasteh debeline do 30 cm, vključno s premetom materiala oz. nakladanjem in transportom iz začasne deponije</t>
  </si>
  <si>
    <t xml:space="preserve"> - premer DN 1000 - globina do 2 m</t>
  </si>
  <si>
    <t>RAZSVETLJAVA PARKIRIŠČA</t>
  </si>
  <si>
    <t>ELEKTROMONTAŽNA DELA IN MATERIAL</t>
  </si>
  <si>
    <r>
      <t>Kompletna demontaža obstoječega kovinskega droga dolžine 3,0</t>
    </r>
    <r>
      <rPr>
        <sz val="11"/>
        <rFont val="Calibri"/>
        <family val="2"/>
        <charset val="238"/>
      </rPr>
      <t xml:space="preserve"> m, in kompletne tehnične svetilke z ožičenjem (odklop od omrežja), ter prevoz v skladišče upravitelja cestne razsvetljave v občini Jesenice </t>
    </r>
  </si>
  <si>
    <t>Izklop in odstranitev zemeljskega kabla tipa PP00-J 4 x 6 mm2, 1 kV, položenega med dvema drogovoma (SOBS1-2), ki se odstranita</t>
  </si>
  <si>
    <t>Dobava, polaganje, spajanje in priključitev ozemljitvenega  traku FeZn 25x4 mm med posameznimi drogovi, s spončnim in pritrdilnim drobnim materialom, dobava samoskrčnih PVC cevi, pritrditev na drogove</t>
  </si>
  <si>
    <t xml:space="preserve">GRADBENA DELA </t>
  </si>
  <si>
    <t>Trasiranje nove kabelske kanalizacije</t>
  </si>
  <si>
    <t>SKUPAJ GRADBENA DELA</t>
  </si>
  <si>
    <t>GRADBENA DELA</t>
  </si>
  <si>
    <t>ELEKTROMONTAŽNA DELA</t>
  </si>
  <si>
    <t>ELEKTROMONTAŽNA DELA SKUPAJ</t>
  </si>
  <si>
    <r>
      <t>m</t>
    </r>
    <r>
      <rPr>
        <vertAlign val="superscript"/>
        <sz val="11"/>
        <rFont val="Calibri"/>
        <family val="2"/>
        <scheme val="minor"/>
      </rPr>
      <t>1</t>
    </r>
  </si>
  <si>
    <t>Izkop jame v zemljini III. do IV, kategorije  in vzidava  betonske cevi fi 40 cm, dolžine 60 cm z vgradnjo podložnega betona, z dobavo in vgradnjo LTŽ pokrova 40x40 cm z napisom Elektro, nosilnosti do 125 kN in vzidavo zaščitnih cevi kabelske kanalizacije</t>
  </si>
  <si>
    <t>Rušenje obstoječega temelja droga, nakladanje in odvozom na stalno deponijo po izbiri izvajalca in plačilom deponijske takse</t>
  </si>
  <si>
    <t>Izdelava geodetskega posnetka celotne kabelske kanalizacije, temeljev in vnos v kataster.</t>
  </si>
  <si>
    <t>Kombiniran izkop (90 % strojno, 10 % ročno) v zemljini III. do IV. kategorije dimenzije do 0,4×0,8 m, niveliranje dna jarka, izdelava betonske podloge 5 cm, dobava in polaganje zaščitne cevi premera 75 mm, z obbetoniranjem min. 5 cm nad temenom zaščitne cevi, zasip z izkopanim materialom, komprimiranjem v plasteh debeline do 30 cm, dobava in polaganje opozorilnega traku 0,4 m nad temenom zaščitne cevi, z nakladanjem in odvozom odvečnega materiala, čiščenje in planiranje trase</t>
  </si>
  <si>
    <t>Kombiniran izkop (90 % strojno, 10 % ročno) v zemljini III. do IV. kategorije dimenzije do 0,4×0,8 m, niveliranje dna jarka, izdelava posteljice iz peska granulacije do 8 mm, dobava in polaganje zaščitne cevi premera 75 mm, z zabsipom cevi s peskom v minimalni debelini 15 cm nad temenom cevi, zasip z izkopanim materialom, komprimiranjem v plasteh debeline do 30 cm, dobava in polaganje opozorilnega traku 0,4 m nad temenom zaščitne cevi, z nakladanjem in odvozom odvečnega materiala, čiščenje in planiranje trase</t>
  </si>
  <si>
    <t>Izkop jame v zemljini III. do IV. kategorije, izdelava temelja za kovinski drog z dobavo betonske cevi BC dimenzij 60 x 100 cm, vgradnjo zaščitne cevi premera 75 mm za dovod in odvod kablov, z obetoniranjem BC in zaščitne cevi, odvoz odvečnega materiala na stalno deponijo po izbiri izvajalca in plačilo deponijske takse, čiščenje in urejanje okolice</t>
  </si>
  <si>
    <t>Zaščita obstoječih TK vodov - pazljiv ročni odkop obstoječih zaščitnih cevi, obbetoniranje z betonom C 12/15 v minimalni debelini 10 cm nad temenom cevi, zasip z izkopanim materialom  z nabijanjem v plasteh debeline do 30 cm, dobava in polaganje opozorilnega traku, čišenje trase in odvozom odvečnega materiala v stalno deponijo po izbiri izvajalca in plačilom deponijske takse</t>
  </si>
  <si>
    <t>Prilagoditev višine obstoječega TK jašk s končno višino asfaltnega cestišča (uskladitev višin)</t>
  </si>
  <si>
    <t>CESTNA RAZSVETLJAVA (brez DDV)</t>
  </si>
  <si>
    <t>CESTNA RAZSVETLJAVA (z DDV)</t>
  </si>
  <si>
    <t xml:space="preserve">PARKIRIŠČE </t>
  </si>
  <si>
    <t xml:space="preserve">  NOVOGRADNJA PARKIRIŠČA PLAVŽ</t>
  </si>
  <si>
    <t xml:space="preserve">  NAČRT PARKIRIŠČA</t>
  </si>
  <si>
    <t xml:space="preserve">  PR680</t>
  </si>
  <si>
    <t xml:space="preserve">  PR680-CE-PZI</t>
  </si>
  <si>
    <t>KANAL M1</t>
  </si>
  <si>
    <t>Skupaj KANAL M1</t>
  </si>
  <si>
    <t>PARKIRIŠČE</t>
  </si>
  <si>
    <t>CESTNA RAZSVETLJAVA</t>
  </si>
  <si>
    <t>€ (brez DDV)</t>
  </si>
  <si>
    <t>Skupaj vrednost del (brez DDV)</t>
  </si>
  <si>
    <t>DDV (22 %)</t>
  </si>
  <si>
    <t>Skupaj vrednost del (z DDV)</t>
  </si>
  <si>
    <t>SPLOŠNI POGOJI</t>
  </si>
  <si>
    <t>Popis del parkirišča s predizmerami je izdelan na podlagi tehnične specifikacije TSC 09.000:2006 Popisi del pri gradnji cest, ki jo je založila in izdala Direkcija RS za ceste.</t>
  </si>
  <si>
    <t>PRI PRIPRAVI PONUDBE JE POTREBNO UPOŠTEVATI SPODNJE TOČKE SPLOŠNIH POGOJEV, KI SE NE ZARAČUNAVAJO POSEBEJ.</t>
  </si>
  <si>
    <t>Splošni pogoji veljajo za vsa dela.</t>
  </si>
  <si>
    <t>V primeru, da je v posamezniih postavkah popisa del naveden izdelek določenega proizvajalca, blagovne znamke, vrste, tipa itd., ima ponudnik pravico ponuditi izdelek druge blagovne znamke, vrste, tipa itd., ki pa mora biti glede zahtevanih tehničnih karakteristik vsaj enakovreden.</t>
  </si>
  <si>
    <t>Ponudnik si je dolžan lokacijo načrtovane gradnje ogledati in ponudbene cene prilagoditi terenskim možnostim izvedbe oz. načinu izvedbe, ki jo pogojujejo terenske razmere.</t>
  </si>
  <si>
    <t>Organizacija in oprema gradbišča skladno z varnostnim načrtom in veljavno zakonodajo, vključno z izdelavo elaborata zapore ceste, pridobitve soglasja zapore ceste, postavitev in vzdrževanje cestne zapore, postavitev varovalnih gradbiščnih ograj.</t>
  </si>
  <si>
    <t>V enotnih ponudbenih cenah je potrebno zajeti:</t>
  </si>
  <si>
    <t>Vzpostavitev začasnih obvozov in začasnih deponij za potrebe gradnje, stroške najema in njihove povrnitve v prvotno stanje.</t>
  </si>
  <si>
    <t xml:space="preserve">Izdelava poročila o ravnanju z gradbenimi odpadki v skladu z zakonodajo, vključno z vsemi stroški in taksami ločenega zbiranja. </t>
  </si>
  <si>
    <t>Sortiranja in evidentiranja gradbenih odpadkov, zemeljskega izkopa, kot tudi stroške odvoza in predelave le teh, po določilih zakonodaje.</t>
  </si>
  <si>
    <t>Postavitev gradbiščne table skladno s trenutno veljavnimi predpisi.</t>
  </si>
  <si>
    <t>Stroške vseh potrebnih ukrepov, ki so predpisani in določeni z veljavnimi predpisi o varstvu pri delu in varstvom pred požarom, ki jih mora izvajalec obvezno upoštevati.</t>
  </si>
  <si>
    <t>Ponovna vzpostavitev odstranjenih mejnikov, ki jih je izvajalec odstranil izven delovnega pasu.</t>
  </si>
  <si>
    <t>Vse stroške trajnega deponiranja gradbenih materialov.</t>
  </si>
  <si>
    <t>Sanacija oz. povrnitev v prvotno stanje vseh dostopnih poti, ki jih bo izvajalec uporabljal za vso gradbiščno logistiko.</t>
  </si>
  <si>
    <t>Vse stroške povezane z izvajanjem ukrepov skladno z Uredbo o preprečevanju in zmanjševanju emisije delcev iz gradbišč (Ur.list RS, št. 21/2011) ter izdelavo elaborata preprečevanja in zmanjševanja emisije delcev iz gradbišča.</t>
  </si>
  <si>
    <t>Vse stroške električne energije, vode, TK priključkov, razsvetljave, ogrevanja…</t>
  </si>
  <si>
    <t>Vse stroške zavarovanja opreme v času izvedbe del in delavcev ter materiala na gradbišču v času izvajanja del, od začetka do primopredaje objekta.</t>
  </si>
  <si>
    <t>V ceni mora biti zajet tudi ves droben potrošni material.</t>
  </si>
  <si>
    <t>Cena na enoto za več in manj dela se ne spreminja.</t>
  </si>
  <si>
    <t>V cenah je potrebno zajeti vse manipulativne stroške.</t>
  </si>
  <si>
    <t xml:space="preserve">Ponudnik  mora pri izvajanju del upoštevati vso veljavno zakonodajo, ki definira izvajanje gradbenih del na gradbišču. </t>
  </si>
  <si>
    <t>Stroške zaključnih del na gradbišču z odvozom odvečnega materiala in vzpostavitev v prvotno stanje.</t>
  </si>
  <si>
    <t xml:space="preserve">Vse dimenzije prikazane v načrtih je potrebno pred izvajanjem del preveriti na mestu izvedbe del, v primeru nejasnosti se posvetovati s projektantom. </t>
  </si>
  <si>
    <t>Geomehanske meritve posameznih nasipnih slojev, z vpisom meritev v gradbeni dnevnik in izdelavo poročila o meritvah.</t>
  </si>
  <si>
    <t>Fotografiranje cestnih, krajinskih, stavbnih in drugih detajlov, pomembnih za ugotavljanje stanja pred gradnjo. Foto elaborat se dela v najmanj dveh izvodih. En izvod prejme naročnik oziroma njegov nadzornik.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</si>
  <si>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Obveščanje javnosti glede poteka gradbenih del, predvidenih cestnih zapor, obvoznih poti, o morebitnih motnjah ter posledicah, nastalih zaradi motenj, v sredstvih javnega obveščanja, obveščanje lokalne skupnosti z opozorilnimi tablami in obveščanje neposredno prizadetih prebivalcev ob trasi gradnje s pisnimi obvestili na njihovem naslovu bivanja. V primeru popolne zapore ceste je izvajalec s pisnimi obvestili na naslovu bivanja dolžan obvestiti vse prebivalce, ki jih popolna zapora ceste neposredno prizadane.</t>
  </si>
  <si>
    <t>Izdelava elaboratov cestnih zapor, postavitev in vzdrževanje cestnih zapor oz. vzpostavitev začasnega prometnega režima na posameznih območjih gradbišča in njegovo prilagajanje napredovanju del v smislu zagotavljanja čim bolj nemotene prevoznosti cest v času gradnje.</t>
  </si>
  <si>
    <t>Stroške vseh potrebnih ukrepov, ki so predpisana in določena z veljavnimi predpisi o varstvu pri delu in varstvom pred požarom, ki jih mora izvajalec obvezno upoštevati.</t>
  </si>
  <si>
    <t>Meritve nosilnosti podlage, izdelava poročil, nadzor geomehanika z vpisom v gradbeni dnevnik in izdelavo končnega poročila, geodetska spremljava v skladu z navodili geomehanika, strošek ogrevanja v času izvajanja del, če so zunanje temp. neustrezne za normalno napredovanje del.</t>
  </si>
  <si>
    <t>Ponudnik mora pred pričetkom izvedbe del priložiti izjave o lastnostih ter certifikate za vso ponujeno opremo v vseh sklopih (urejeno po sklopih) ter hkrati tudi navodila za vgradnjo.</t>
  </si>
  <si>
    <t>Pridobitev lokacije za začasne gradbiščne objekte in za priročno skladiščenje materiala, uporaba za ves čas gradnje infrastrukture, vzpostavitev prvotnega stanja po zaključku gradbenih del, morebitna prestavitev objektov in najemnina zemljišča za gradbišč.</t>
  </si>
  <si>
    <t>V ceni cevi so zajeti tudi vsi fazonski kosi, ki so potrebni za izdelavo priključkov in povezav ter se ne obračunajo ločeno.</t>
  </si>
  <si>
    <t>Cevi za meteorno kanalizacijo morajo biti skladne s standardom SIST EN 1401-1, enoslojne, s homogeno steno.</t>
  </si>
  <si>
    <t>Vse stroške pridobitve potrebnih soglasij in dovoljenj v zvezi s prečkanji cevovodov, stroške zaščite vseh komunalnih naprav in stroške upravljavcev ali njihovih predstavnikov, stroške raznih pristojbin s tem v zvezi.</t>
  </si>
  <si>
    <t xml:space="preserve">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inštitucije v RS. </t>
  </si>
  <si>
    <t>Za obsutje meteorne kanalizacije, vodovoda, plinovoda se uporablja okroglozrnati gramozni material.</t>
  </si>
  <si>
    <t>Vsa dodatna dela se priznajo le ob priloženih analizah, iz katerih je razvidno, da so upoštevane kalkulacijske osnove iz osnovne ponudbe.</t>
  </si>
  <si>
    <t>V ceni je zajeto tudi: droben potrošni material, preizkus instalacij in vse potrebne meritve za uspešno opravljen tehnični pregled, pridobitev pozitivnih izvedeniških mnenj, navodila za obratovanje in vzdrževanje POV.</t>
  </si>
  <si>
    <t>Dobava in vgraditev dvignjenega robnika iz cepanega naravnega kamna s prerezom ../.. cm
* klesan granitni robnik
* dim. 15/25/100 cm
* delno v krivini
* v ceni upoštevati tudi podložni beton in fugiranje s f.c.m.</t>
  </si>
  <si>
    <t>Vgraditev deponiranega dvignjenega robnika
* obstoječi klesani robnik cca 10 cm nad asfaltom
* vključno s podložnim betonom, obbetoniranjem z betonom C 15/18 in fugiranjem s f.c.m.</t>
  </si>
  <si>
    <t>Dobava in vgraditev predfabriciranega dvignjenega robnika iz cementnega betona  s prerezom 15/25 cm
* obstoječe parkirišče
* vključno s podložnim betonom in obbetoniranjem z betonom C 15/18 in fugiranjem s f.c.m.</t>
  </si>
  <si>
    <t>Vgraditev deponiranega pogreznjenega robnika
* obstoječi klesani robnik 3 cm nad asfaltom
* vključno s podložnim betonom in obbetoniranjem z betonom C 15/18 in fugiranjem s f.c.m.</t>
  </si>
  <si>
    <t>Projektantski in geomehanski nadzor - vrednost postavke je že fiksno določena v PIS-u in jo ponudnik ne more/ne sme spreminjati. Obračun projektantskega nadzora se bo izvedel po dokazljivih dejanskih stroških na podlagi računa izvajalca projektantskega nadzora.</t>
  </si>
  <si>
    <t>Rušitev in odstranjevanje elementov obstoječe meteorne kanalizacije vključno z izkopom cevi in revizijskega jaška kanalizacije, z odvozom na stalno deponijo in plačilom deponijske takse</t>
  </si>
  <si>
    <t>Strojni izkop kanalizacijskih jarkov v terenu III. ktg. z odmetom materiala na rob izkopa, oziroma z nakladanjem in odvozom na gradbiščno deponijo</t>
  </si>
  <si>
    <t>Pregled in čiščenje kanalizacijskega sistema pred izvedbo tlačnega preskusa.</t>
  </si>
  <si>
    <t xml:space="preserve"> - premer DN 800 - globina do 1,5 m</t>
  </si>
  <si>
    <t>Dobava in kompletna vgradnja revizijskih jaškov iz PEHD s konusom zgornjega dela na premer 600 mm na kanalu DN 250 - 400 mm. Kompletno z dodatnim izkopom, pripravo podlage (nasip TD 0-32 v debelini 20 cm) in utrjenim gramoznim zasutjem ob jašku, komplet izdelava vseh priključkov. Jašek se vgradi z muldami velikosti enake premeru cevi, višine mulde 2/3 premera cevi. Potrebno upoštevati tudi dobavo in vgradnjo trajnoelastičnega tesnila (med jašek in pokrov).</t>
  </si>
  <si>
    <t>Dobava in kompletna vgradnja cestnega požiralnika premera 500 mm iz PEHD, z LTŽ rešetko 400x400 mm, v kompletu z izdelanim peskolovom, obdelavo dna in priključka na kanalizacijo, z dobavo in montažo LTŽ rešetke nosilnosti 400 kN (kot npr. Livar Art. 702B) z okvirjem in nosilno AB ploščo - izdelava v skladu z detajlom</t>
  </si>
  <si>
    <r>
      <rPr>
        <b/>
        <sz val="11"/>
        <rFont val="Arial"/>
        <family val="2"/>
        <charset val="238"/>
      </rPr>
      <t>Opomba:</t>
    </r>
    <r>
      <rPr>
        <sz val="11"/>
        <rFont val="Arial"/>
        <family val="2"/>
        <charset val="238"/>
      </rPr>
      <t xml:space="preserve">
V predračun je že vnešena vrednost projektantskega in geomehanskega nadzora, ki ju ponudnik ne sme spreminjati. Obračun projektantskega nadzora se bo izvedel po dokazljivih dejanskih stroških na podlagi računa izvajalca projektantskega in geomehanskega nadzora.</t>
    </r>
  </si>
  <si>
    <t>Pobrizg z bitumensko emulzijo 0,31 do 0,50 kg/m2
* pobrizg s predhodnim čiščenjem površine pred izdelavo nosilnih plasti, 0,5 kg/m2</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</si>
</sst>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 &quot;SIT&quot;_-;\-* #,##0.00\ &quot;SIT&quot;_-;_-* &quot;-&quot;??\ &quot;SIT&quot;_-;_-@_-"/>
    <numFmt numFmtId="165" formatCode="0.0000"/>
    <numFmt numFmtId="166" formatCode="#,##0.00\ [$EUR]"/>
    <numFmt numFmtId="167" formatCode="dd/mmm"/>
    <numFmt numFmtId="168" formatCode="#,##0.00&quot;       &quot;;\-#,##0.00&quot;       &quot;;&quot; -&quot;#&quot;       &quot;;@\ "/>
    <numFmt numFmtId="169" formatCode="#,##0.00\ [$€-407];[Red]\-#,##0.00\ [$€-407]"/>
    <numFmt numFmtId="170" formatCode="#,##0.0"/>
    <numFmt numFmtId="171" formatCode="00&quot;.&quot;"/>
  </numFmts>
  <fonts count="65">
    <font>
      <sz val="10"/>
      <name val="Arial"/>
      <charset val="238"/>
    </font>
    <font>
      <sz val="8"/>
      <name val="Arial"/>
      <family val="2"/>
      <charset val="238"/>
    </font>
    <font>
      <b/>
      <sz val="14"/>
      <name val="Arial"/>
      <family val="2"/>
      <charset val="238"/>
    </font>
    <font>
      <sz val="10"/>
      <name val="Arial"/>
      <family val="2"/>
      <charset val="238"/>
    </font>
    <font>
      <b/>
      <sz val="10"/>
      <name val="Arial"/>
      <family val="2"/>
      <charset val="238"/>
    </font>
    <font>
      <b/>
      <sz val="12"/>
      <name val="Arial"/>
      <family val="2"/>
      <charset val="238"/>
    </font>
    <font>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0"/>
      <color indexed="60"/>
      <name val="Arial"/>
      <family val="2"/>
      <charset val="238"/>
    </font>
    <font>
      <b/>
      <sz val="11"/>
      <name val="Arial"/>
      <family val="2"/>
      <charset val="238"/>
    </font>
    <font>
      <sz val="11"/>
      <name val="Arial"/>
      <family val="2"/>
      <charset val="238"/>
    </font>
    <font>
      <sz val="9"/>
      <name val="Arial"/>
      <family val="2"/>
      <charset val="238"/>
    </font>
    <font>
      <b/>
      <i/>
      <sz val="10"/>
      <name val="Arial"/>
      <family val="2"/>
      <charset val="238"/>
    </font>
    <font>
      <sz val="10"/>
      <name val="Arial CE"/>
      <family val="2"/>
      <charset val="238"/>
    </font>
    <font>
      <b/>
      <sz val="10"/>
      <name val="Arial"/>
      <family val="2"/>
    </font>
    <font>
      <sz val="10"/>
      <name val="Arial"/>
      <family val="2"/>
    </font>
    <font>
      <sz val="11"/>
      <name val="Garamond"/>
      <family val="1"/>
      <charset val="238"/>
    </font>
    <font>
      <sz val="10"/>
      <name val="Arial CE"/>
      <charset val="238"/>
    </font>
    <font>
      <sz val="12"/>
      <name val="Arial CE"/>
      <charset val="238"/>
    </font>
    <font>
      <sz val="14"/>
      <name val="Times New Roman CE"/>
      <charset val="238"/>
    </font>
    <font>
      <vertAlign val="superscript"/>
      <sz val="10"/>
      <name val="Arial"/>
      <family val="2"/>
    </font>
    <font>
      <sz val="10"/>
      <color rgb="FFFF0000"/>
      <name val="Arial"/>
      <family val="2"/>
      <charset val="238"/>
    </font>
    <font>
      <sz val="10"/>
      <color rgb="FFFF0000"/>
      <name val="Arial"/>
      <family val="2"/>
    </font>
    <font>
      <b/>
      <sz val="10"/>
      <color rgb="FFFF0000"/>
      <name val="Arial"/>
      <family val="2"/>
      <charset val="238"/>
    </font>
    <font>
      <b/>
      <sz val="14"/>
      <color rgb="FFFF0000"/>
      <name val="Arial"/>
      <family val="2"/>
      <charset val="238"/>
    </font>
    <font>
      <b/>
      <i/>
      <sz val="10"/>
      <color rgb="FFFF0000"/>
      <name val="Arial"/>
      <family val="2"/>
      <charset val="238"/>
    </font>
    <font>
      <sz val="11"/>
      <name val="EurostileT"/>
      <family val="2"/>
      <charset val="238"/>
    </font>
    <font>
      <sz val="11"/>
      <color indexed="10"/>
      <name val="EurostileT"/>
      <family val="2"/>
      <charset val="238"/>
    </font>
    <font>
      <b/>
      <sz val="11"/>
      <name val="EurostileT"/>
      <family val="2"/>
      <charset val="238"/>
    </font>
    <font>
      <vertAlign val="superscript"/>
      <sz val="10"/>
      <name val="Arial"/>
      <family val="2"/>
      <charset val="238"/>
    </font>
    <font>
      <sz val="11"/>
      <color theme="0" tint="-0.14999847407452621"/>
      <name val="EurostileT"/>
      <family val="2"/>
      <charset val="238"/>
    </font>
    <font>
      <b/>
      <sz val="11"/>
      <name val="Calibri"/>
      <family val="2"/>
      <charset val="238"/>
      <scheme val="minor"/>
    </font>
    <font>
      <sz val="11"/>
      <color theme="1"/>
      <name val="EurostileT"/>
      <family val="2"/>
      <charset val="238"/>
    </font>
    <font>
      <sz val="10"/>
      <color indexed="10"/>
      <name val="Arial"/>
      <family val="2"/>
      <charset val="238"/>
    </font>
    <font>
      <sz val="11"/>
      <color rgb="FFFF0000"/>
      <name val="EurostileT"/>
      <family val="2"/>
      <charset val="238"/>
    </font>
    <font>
      <b/>
      <sz val="10"/>
      <name val="EurostileT"/>
      <family val="2"/>
      <charset val="238"/>
    </font>
    <font>
      <vertAlign val="superscript"/>
      <sz val="11"/>
      <name val="EurostileT"/>
    </font>
    <font>
      <sz val="11"/>
      <name val="EurostileT"/>
    </font>
    <font>
      <b/>
      <sz val="12"/>
      <name val="Calibri"/>
      <family val="2"/>
      <charset val="238"/>
      <scheme val="minor"/>
    </font>
    <font>
      <sz val="11"/>
      <name val="Calibri"/>
      <family val="2"/>
      <charset val="238"/>
      <scheme val="minor"/>
    </font>
    <font>
      <b/>
      <u/>
      <sz val="11"/>
      <name val="Calibri"/>
      <family val="2"/>
      <charset val="238"/>
      <scheme val="minor"/>
    </font>
    <font>
      <sz val="8"/>
      <name val="Calibri"/>
      <family val="2"/>
      <charset val="238"/>
      <scheme val="minor"/>
    </font>
    <font>
      <sz val="11"/>
      <name val="Calibri"/>
      <family val="2"/>
      <charset val="238"/>
    </font>
    <font>
      <strike/>
      <sz val="11"/>
      <name val="Calibri"/>
      <family val="2"/>
      <charset val="238"/>
      <scheme val="minor"/>
    </font>
    <font>
      <sz val="12"/>
      <name val="Calibri"/>
      <family val="2"/>
      <charset val="238"/>
      <scheme val="minor"/>
    </font>
    <font>
      <sz val="12"/>
      <color rgb="FFFF0000"/>
      <name val="Calibri"/>
      <family val="2"/>
      <charset val="238"/>
      <scheme val="minor"/>
    </font>
    <font>
      <sz val="11"/>
      <color rgb="FFFF0000"/>
      <name val="Calibri"/>
      <family val="2"/>
      <charset val="238"/>
      <scheme val="minor"/>
    </font>
    <font>
      <b/>
      <u/>
      <sz val="12"/>
      <name val="Calibri"/>
      <family val="2"/>
      <charset val="238"/>
      <scheme val="minor"/>
    </font>
    <font>
      <sz val="10"/>
      <name val="EurostileT"/>
    </font>
    <font>
      <sz val="9"/>
      <name val="EurostileT"/>
    </font>
    <font>
      <vertAlign val="superscript"/>
      <sz val="11"/>
      <name val="Calibri"/>
      <family val="2"/>
      <scheme val="minor"/>
    </font>
    <font>
      <sz val="12"/>
      <name val="Calibri"/>
      <family val="2"/>
      <scheme val="minor"/>
    </font>
    <font>
      <sz val="12"/>
      <name val="Arial"/>
      <family val="2"/>
      <charset val="238"/>
    </font>
    <font>
      <sz val="11"/>
      <color indexed="8"/>
      <name val="Calibri"/>
      <family val="2"/>
      <charset val="238"/>
    </font>
    <font>
      <sz val="11"/>
      <color indexed="8"/>
      <name val="Arial"/>
      <family val="2"/>
      <charset val="238"/>
    </font>
  </fonts>
  <fills count="17">
    <fill>
      <patternFill patternType="none"/>
    </fill>
    <fill>
      <patternFill patternType="gray125"/>
    </fill>
    <fill>
      <patternFill patternType="solid">
        <fgColor indexed="45"/>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CC"/>
        <bgColor indexed="64"/>
      </patternFill>
    </fill>
    <fill>
      <patternFill patternType="solid">
        <fgColor indexed="9"/>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hair">
        <color indexed="64"/>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right/>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otted">
        <color indexed="64"/>
      </top>
      <bottom/>
      <diagonal/>
    </border>
    <border>
      <left/>
      <right/>
      <top style="dotted">
        <color indexed="64"/>
      </top>
      <bottom/>
      <diagonal/>
    </border>
    <border>
      <left/>
      <right style="medium">
        <color indexed="64"/>
      </right>
      <top style="dotted">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diagonal/>
    </border>
    <border>
      <left/>
      <right/>
      <top/>
      <bottom style="double">
        <color indexed="64"/>
      </bottom>
      <diagonal/>
    </border>
    <border>
      <left/>
      <right style="hair">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31">
    <xf numFmtId="0" fontId="0" fillId="0" borderId="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9" borderId="0" applyNumberFormat="0" applyBorder="0" applyAlignment="0" applyProtection="0"/>
    <xf numFmtId="0" fontId="15" fillId="2" borderId="0" applyNumberFormat="0" applyBorder="0" applyAlignment="0" applyProtection="0"/>
    <xf numFmtId="0" fontId="14" fillId="10" borderId="1" applyNumberFormat="0" applyAlignment="0" applyProtection="0"/>
    <xf numFmtId="0" fontId="13" fillId="11" borderId="2" applyNumberFormat="0" applyAlignment="0" applyProtection="0"/>
    <xf numFmtId="0" fontId="11" fillId="0" borderId="0" applyNumberFormat="0" applyFill="0" applyBorder="0" applyAlignment="0" applyProtection="0"/>
    <xf numFmtId="0" fontId="7" fillId="0" borderId="3"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16" fillId="3" borderId="1" applyNumberFormat="0" applyAlignment="0" applyProtection="0"/>
    <xf numFmtId="0" fontId="12" fillId="0" borderId="6" applyNumberFormat="0" applyFill="0" applyAlignment="0" applyProtection="0"/>
    <xf numFmtId="0" fontId="3" fillId="0" borderId="0"/>
    <xf numFmtId="0" fontId="27" fillId="0" borderId="0"/>
    <xf numFmtId="0" fontId="28" fillId="0" borderId="0"/>
    <xf numFmtId="0" fontId="23" fillId="0" borderId="0"/>
    <xf numFmtId="169" fontId="23" fillId="0" borderId="0"/>
    <xf numFmtId="0" fontId="10" fillId="12" borderId="0" applyNumberFormat="0" applyBorder="0" applyAlignment="0" applyProtection="0"/>
    <xf numFmtId="0" fontId="25" fillId="0" borderId="0"/>
    <xf numFmtId="1" fontId="29" fillId="0" borderId="0" applyFill="0" applyBorder="0" applyAlignment="0" applyProtection="0"/>
    <xf numFmtId="0" fontId="25" fillId="0" borderId="0"/>
    <xf numFmtId="0" fontId="25" fillId="13" borderId="7" applyNumberFormat="0" applyFont="0" applyAlignment="0" applyProtection="0"/>
    <xf numFmtId="0" fontId="17" fillId="0" borderId="8" applyNumberFormat="0" applyFill="0" applyAlignment="0" applyProtection="0"/>
    <xf numFmtId="164" fontId="27" fillId="0" borderId="0" applyFont="0" applyFill="0" applyBorder="0" applyAlignment="0" applyProtection="0"/>
    <xf numFmtId="168" fontId="26" fillId="0" borderId="0" applyFill="0" applyBorder="0" applyAlignment="0" applyProtection="0"/>
    <xf numFmtId="0" fontId="63" fillId="0" borderId="0"/>
  </cellStyleXfs>
  <cellXfs count="328">
    <xf numFmtId="0" fontId="0" fillId="0" borderId="0" xfId="0"/>
    <xf numFmtId="0" fontId="2" fillId="0" borderId="0" xfId="0" applyFont="1"/>
    <xf numFmtId="49" fontId="0" fillId="0" borderId="0" xfId="0" applyNumberFormat="1" applyAlignment="1">
      <alignment horizontal="left" vertical="top"/>
    </xf>
    <xf numFmtId="0" fontId="4" fillId="0" borderId="0" xfId="0" applyFont="1"/>
    <xf numFmtId="0" fontId="0" fillId="0" borderId="0" xfId="0" applyAlignment="1">
      <alignment horizontal="left" vertical="top" wrapText="1"/>
    </xf>
    <xf numFmtId="49" fontId="0" fillId="0" borderId="0" xfId="0" applyNumberFormat="1" applyAlignment="1">
      <alignment horizontal="center"/>
    </xf>
    <xf numFmtId="4" fontId="0" fillId="0" borderId="0" xfId="0" applyNumberFormat="1" applyAlignment="1">
      <alignment horizontal="right"/>
    </xf>
    <xf numFmtId="4" fontId="0" fillId="0" borderId="9" xfId="0" applyNumberFormat="1" applyBorder="1" applyAlignment="1">
      <alignment horizontal="right"/>
    </xf>
    <xf numFmtId="49" fontId="4" fillId="0" borderId="0" xfId="0" applyNumberFormat="1" applyFont="1" applyAlignment="1">
      <alignment horizontal="left" vertical="top"/>
    </xf>
    <xf numFmtId="4" fontId="4" fillId="0" borderId="10" xfId="0" applyNumberFormat="1" applyFont="1" applyBorder="1" applyAlignment="1">
      <alignment horizontal="right"/>
    </xf>
    <xf numFmtId="49" fontId="0" fillId="0" borderId="10" xfId="0" applyNumberFormat="1" applyBorder="1" applyAlignment="1">
      <alignment horizontal="center"/>
    </xf>
    <xf numFmtId="4" fontId="0" fillId="0" borderId="10" xfId="0" applyNumberFormat="1" applyBorder="1" applyAlignment="1">
      <alignment horizontal="right"/>
    </xf>
    <xf numFmtId="49" fontId="4" fillId="0" borderId="11" xfId="0" applyNumberFormat="1" applyFont="1" applyBorder="1" applyAlignment="1">
      <alignment horizontal="left" vertical="top"/>
    </xf>
    <xf numFmtId="49" fontId="4" fillId="0" borderId="10" xfId="0" applyNumberFormat="1" applyFont="1" applyBorder="1" applyAlignment="1">
      <alignment horizontal="left" vertical="top"/>
    </xf>
    <xf numFmtId="49" fontId="0" fillId="0" borderId="9" xfId="0" applyNumberFormat="1" applyBorder="1" applyAlignment="1">
      <alignment horizontal="left" vertical="top"/>
    </xf>
    <xf numFmtId="0" fontId="0" fillId="0" borderId="9" xfId="0" applyBorder="1" applyAlignment="1">
      <alignment horizontal="left" vertical="top" wrapText="1"/>
    </xf>
    <xf numFmtId="49" fontId="0" fillId="0" borderId="9" xfId="0" applyNumberFormat="1" applyBorder="1" applyAlignment="1">
      <alignment horizontal="center"/>
    </xf>
    <xf numFmtId="49" fontId="0" fillId="0" borderId="12" xfId="0" applyNumberFormat="1" applyBorder="1" applyAlignment="1">
      <alignment horizontal="center"/>
    </xf>
    <xf numFmtId="4" fontId="4" fillId="0" borderId="0" xfId="0" applyNumberFormat="1" applyFont="1" applyAlignment="1">
      <alignment horizontal="right"/>
    </xf>
    <xf numFmtId="49" fontId="4" fillId="0" borderId="0" xfId="0" applyNumberFormat="1" applyFont="1" applyAlignment="1">
      <alignment horizontal="center"/>
    </xf>
    <xf numFmtId="49" fontId="4" fillId="0" borderId="12" xfId="0" applyNumberFormat="1" applyFont="1" applyBorder="1" applyAlignment="1">
      <alignment horizontal="left" vertical="top"/>
    </xf>
    <xf numFmtId="4" fontId="0" fillId="0" borderId="12" xfId="0" applyNumberFormat="1" applyBorder="1" applyAlignment="1">
      <alignment horizontal="right"/>
    </xf>
    <xf numFmtId="0" fontId="0" fillId="0" borderId="13" xfId="0" applyBorder="1" applyAlignment="1">
      <alignment horizontal="left" vertical="top" wrapText="1"/>
    </xf>
    <xf numFmtId="49" fontId="0" fillId="0" borderId="13" xfId="0" applyNumberFormat="1" applyBorder="1" applyAlignment="1">
      <alignment horizontal="center"/>
    </xf>
    <xf numFmtId="4" fontId="0" fillId="0" borderId="13" xfId="0" applyNumberFormat="1" applyBorder="1" applyAlignment="1">
      <alignment horizontal="right"/>
    </xf>
    <xf numFmtId="49" fontId="0" fillId="0" borderId="14" xfId="0" applyNumberFormat="1" applyBorder="1" applyAlignment="1">
      <alignment horizontal="left" vertical="top"/>
    </xf>
    <xf numFmtId="0" fontId="0" fillId="0" borderId="14" xfId="0" applyBorder="1" applyAlignment="1">
      <alignment horizontal="left" vertical="top" wrapText="1"/>
    </xf>
    <xf numFmtId="49" fontId="0" fillId="0" borderId="14" xfId="0" applyNumberFormat="1" applyBorder="1" applyAlignment="1">
      <alignment horizontal="center"/>
    </xf>
    <xf numFmtId="4" fontId="0" fillId="0" borderId="14" xfId="0" applyNumberFormat="1" applyBorder="1" applyAlignment="1">
      <alignment horizontal="right"/>
    </xf>
    <xf numFmtId="49" fontId="3" fillId="0" borderId="9" xfId="0" applyNumberFormat="1" applyFont="1" applyBorder="1" applyAlignment="1">
      <alignment horizontal="left" vertical="top"/>
    </xf>
    <xf numFmtId="49" fontId="3" fillId="0" borderId="9" xfId="0" applyNumberFormat="1" applyFont="1" applyBorder="1" applyAlignment="1">
      <alignment horizontal="center"/>
    </xf>
    <xf numFmtId="4" fontId="3" fillId="0" borderId="9" xfId="0" applyNumberFormat="1" applyFont="1" applyBorder="1" applyAlignment="1">
      <alignment horizontal="right"/>
    </xf>
    <xf numFmtId="49" fontId="3" fillId="0" borderId="15" xfId="0" applyNumberFormat="1" applyFont="1" applyBorder="1" applyAlignment="1">
      <alignment horizontal="left" vertical="top"/>
    </xf>
    <xf numFmtId="49" fontId="3" fillId="0" borderId="15" xfId="0" applyNumberFormat="1" applyFont="1" applyBorder="1" applyAlignment="1">
      <alignment horizontal="center"/>
    </xf>
    <xf numFmtId="4" fontId="3" fillId="0" borderId="15" xfId="0" applyNumberFormat="1" applyFont="1" applyBorder="1" applyAlignment="1">
      <alignment horizontal="right"/>
    </xf>
    <xf numFmtId="0" fontId="3" fillId="0" borderId="0" xfId="0" applyFont="1"/>
    <xf numFmtId="4" fontId="4" fillId="0" borderId="16" xfId="0" applyNumberFormat="1" applyFont="1" applyBorder="1" applyAlignment="1">
      <alignment horizontal="right"/>
    </xf>
    <xf numFmtId="49" fontId="4" fillId="0" borderId="17" xfId="0" applyNumberFormat="1" applyFont="1" applyBorder="1" applyAlignment="1">
      <alignment horizontal="right" vertical="top"/>
    </xf>
    <xf numFmtId="49" fontId="4" fillId="0" borderId="0" xfId="0" applyNumberFormat="1" applyFont="1" applyAlignment="1">
      <alignment horizontal="right" vertical="top"/>
    </xf>
    <xf numFmtId="0" fontId="20" fillId="0" borderId="0" xfId="17" applyFont="1"/>
    <xf numFmtId="0" fontId="19" fillId="0" borderId="0" xfId="17" applyFont="1"/>
    <xf numFmtId="0" fontId="25" fillId="0" borderId="0" xfId="0" applyFont="1"/>
    <xf numFmtId="0" fontId="25" fillId="0" borderId="13" xfId="0" applyFont="1" applyBorder="1" applyAlignment="1">
      <alignment horizontal="left" vertical="top" wrapText="1"/>
    </xf>
    <xf numFmtId="4" fontId="25" fillId="0" borderId="13" xfId="0" applyNumberFormat="1" applyFont="1" applyBorder="1" applyAlignment="1">
      <alignment horizontal="right"/>
    </xf>
    <xf numFmtId="49" fontId="25" fillId="0" borderId="13" xfId="0" applyNumberFormat="1" applyFont="1" applyBorder="1" applyAlignment="1">
      <alignment horizontal="left" vertical="top"/>
    </xf>
    <xf numFmtId="49" fontId="25" fillId="0" borderId="13" xfId="0" applyNumberFormat="1" applyFont="1" applyBorder="1" applyAlignment="1">
      <alignment horizontal="center"/>
    </xf>
    <xf numFmtId="4" fontId="25" fillId="0" borderId="13" xfId="0" applyNumberFormat="1" applyFont="1" applyBorder="1" applyAlignment="1">
      <alignment horizontal="right" wrapText="1"/>
    </xf>
    <xf numFmtId="4" fontId="25" fillId="0" borderId="0" xfId="0" applyNumberFormat="1" applyFont="1" applyAlignment="1">
      <alignment horizontal="right"/>
    </xf>
    <xf numFmtId="4" fontId="4" fillId="0" borderId="0" xfId="20" applyNumberFormat="1" applyFont="1" applyAlignment="1">
      <alignment horizontal="center"/>
    </xf>
    <xf numFmtId="49" fontId="0" fillId="0" borderId="0" xfId="0" applyNumberFormat="1" applyAlignment="1">
      <alignment horizontal="left"/>
    </xf>
    <xf numFmtId="4" fontId="3" fillId="0" borderId="0" xfId="20" applyNumberFormat="1" applyFont="1" applyAlignment="1">
      <alignment horizontal="center"/>
    </xf>
    <xf numFmtId="49" fontId="3" fillId="0" borderId="0" xfId="0" applyNumberFormat="1" applyFont="1" applyAlignment="1">
      <alignment horizontal="left" vertical="top"/>
    </xf>
    <xf numFmtId="49" fontId="3" fillId="0" borderId="0" xfId="0" applyNumberFormat="1" applyFont="1" applyAlignment="1">
      <alignment horizontal="center"/>
    </xf>
    <xf numFmtId="4" fontId="3" fillId="0" borderId="0" xfId="0" applyNumberFormat="1" applyFont="1" applyAlignment="1">
      <alignment horizontal="right"/>
    </xf>
    <xf numFmtId="49" fontId="3" fillId="0" borderId="10" xfId="0" applyNumberFormat="1" applyFont="1" applyBorder="1" applyAlignment="1">
      <alignment horizontal="center"/>
    </xf>
    <xf numFmtId="4" fontId="3" fillId="0" borderId="10" xfId="0" applyNumberFormat="1" applyFont="1" applyBorder="1" applyAlignment="1">
      <alignment horizontal="right"/>
    </xf>
    <xf numFmtId="4" fontId="3" fillId="0" borderId="0" xfId="0" applyNumberFormat="1" applyFont="1" applyAlignment="1" applyProtection="1">
      <alignment horizontal="right"/>
      <protection locked="0"/>
    </xf>
    <xf numFmtId="4" fontId="3" fillId="0" borderId="12" xfId="0" applyNumberFormat="1" applyFont="1" applyBorder="1" applyAlignment="1">
      <alignment horizontal="right"/>
    </xf>
    <xf numFmtId="4" fontId="3" fillId="0" borderId="10" xfId="0" applyNumberFormat="1" applyFont="1" applyBorder="1" applyAlignment="1" applyProtection="1">
      <alignment horizontal="right"/>
      <protection locked="0"/>
    </xf>
    <xf numFmtId="4" fontId="3" fillId="0" borderId="14" xfId="0" applyNumberFormat="1" applyFont="1" applyBorder="1" applyAlignment="1" applyProtection="1">
      <alignment horizontal="right"/>
      <protection locked="0"/>
    </xf>
    <xf numFmtId="4" fontId="3" fillId="0" borderId="9" xfId="0" applyNumberFormat="1" applyFont="1" applyBorder="1" applyAlignment="1" applyProtection="1">
      <alignment horizontal="right"/>
      <protection locked="0"/>
    </xf>
    <xf numFmtId="49" fontId="21" fillId="0" borderId="17" xfId="0" applyNumberFormat="1" applyFont="1" applyBorder="1" applyAlignment="1">
      <alignment horizontal="center" vertical="center" wrapText="1"/>
    </xf>
    <xf numFmtId="0" fontId="21" fillId="0" borderId="17" xfId="0" applyFont="1" applyBorder="1" applyAlignment="1">
      <alignment horizontal="center" vertical="center" wrapText="1"/>
    </xf>
    <xf numFmtId="4" fontId="21" fillId="0" borderId="17" xfId="0" applyNumberFormat="1" applyFont="1" applyBorder="1" applyAlignment="1">
      <alignment horizontal="center" vertical="center"/>
    </xf>
    <xf numFmtId="4" fontId="21" fillId="0" borderId="17" xfId="0" applyNumberFormat="1" applyFont="1" applyBorder="1" applyAlignment="1">
      <alignment horizontal="center" vertical="center" wrapText="1"/>
    </xf>
    <xf numFmtId="49" fontId="2" fillId="0" borderId="0" xfId="0" applyNumberFormat="1" applyFont="1" applyAlignment="1">
      <alignment horizontal="left" vertical="top"/>
    </xf>
    <xf numFmtId="0" fontId="2" fillId="0" borderId="0" xfId="0" applyFont="1" applyAlignment="1">
      <alignment horizontal="left" vertical="top" wrapText="1"/>
    </xf>
    <xf numFmtId="49" fontId="2" fillId="0" borderId="0" xfId="0" applyNumberFormat="1" applyFont="1" applyAlignment="1">
      <alignment horizontal="center"/>
    </xf>
    <xf numFmtId="4" fontId="2" fillId="0" borderId="0" xfId="0" applyNumberFormat="1" applyFont="1" applyAlignment="1">
      <alignment horizontal="right"/>
    </xf>
    <xf numFmtId="4" fontId="5" fillId="0" borderId="0" xfId="0" applyNumberFormat="1" applyFont="1" applyAlignment="1">
      <alignment horizontal="center" vertical="center"/>
    </xf>
    <xf numFmtId="49" fontId="3" fillId="0" borderId="0" xfId="0" applyNumberFormat="1" applyFont="1" applyAlignment="1">
      <alignment horizontal="right" vertical="center"/>
    </xf>
    <xf numFmtId="49" fontId="19" fillId="0" borderId="0" xfId="0" applyNumberFormat="1" applyFont="1" applyAlignment="1">
      <alignment horizontal="left" vertical="center"/>
    </xf>
    <xf numFmtId="0" fontId="20" fillId="0" borderId="0" xfId="0" applyFont="1" applyAlignment="1">
      <alignment vertical="center"/>
    </xf>
    <xf numFmtId="4" fontId="0" fillId="0" borderId="0" xfId="0" applyNumberFormat="1" applyAlignment="1">
      <alignment horizontal="left" vertical="center"/>
    </xf>
    <xf numFmtId="4" fontId="3" fillId="0" borderId="0" xfId="0" applyNumberFormat="1" applyFont="1" applyAlignment="1">
      <alignment horizontal="right" vertical="center" wrapText="1"/>
    </xf>
    <xf numFmtId="49" fontId="3" fillId="0" borderId="11" xfId="0" applyNumberFormat="1" applyFont="1" applyBorder="1" applyAlignment="1">
      <alignment horizontal="right" vertical="top"/>
    </xf>
    <xf numFmtId="0" fontId="0" fillId="0" borderId="12" xfId="0" applyBorder="1" applyAlignment="1">
      <alignment vertical="top"/>
    </xf>
    <xf numFmtId="0" fontId="3" fillId="0" borderId="16" xfId="0" applyFont="1" applyBorder="1" applyAlignment="1">
      <alignment vertical="top"/>
    </xf>
    <xf numFmtId="49" fontId="2" fillId="0" borderId="19" xfId="0" applyNumberFormat="1" applyFont="1" applyBorder="1" applyAlignment="1">
      <alignment horizontal="center"/>
    </xf>
    <xf numFmtId="4" fontId="2" fillId="0" borderId="19" xfId="0" applyNumberFormat="1" applyFont="1" applyBorder="1" applyAlignment="1">
      <alignment horizontal="right"/>
    </xf>
    <xf numFmtId="4" fontId="2" fillId="0" borderId="20" xfId="0" applyNumberFormat="1" applyFont="1" applyBorder="1" applyAlignment="1">
      <alignment horizontal="right"/>
    </xf>
    <xf numFmtId="0" fontId="3" fillId="0" borderId="0" xfId="0" applyFont="1" applyAlignment="1">
      <alignment horizontal="left" vertical="top" wrapText="1"/>
    </xf>
    <xf numFmtId="49" fontId="5" fillId="0" borderId="0" xfId="0" applyNumberFormat="1" applyFont="1" applyAlignment="1">
      <alignment horizontal="right" vertical="top"/>
    </xf>
    <xf numFmtId="0" fontId="5" fillId="0" borderId="0" xfId="0" applyFont="1" applyAlignment="1">
      <alignment horizontal="left" vertical="center" wrapText="1"/>
    </xf>
    <xf numFmtId="49" fontId="3" fillId="0" borderId="0" xfId="0" applyNumberFormat="1" applyFont="1" applyAlignment="1">
      <alignment horizontal="left" vertical="center"/>
    </xf>
    <xf numFmtId="0" fontId="3" fillId="0" borderId="0" xfId="0" applyFont="1" applyAlignment="1">
      <alignment horizontal="left" vertical="center" wrapText="1"/>
    </xf>
    <xf numFmtId="4" fontId="4" fillId="0" borderId="12" xfId="0" applyNumberFormat="1" applyFont="1" applyBorder="1" applyAlignment="1">
      <alignment horizontal="right"/>
    </xf>
    <xf numFmtId="49" fontId="3" fillId="0" borderId="0" xfId="0" applyNumberFormat="1" applyFont="1" applyAlignment="1">
      <alignment horizontal="right" vertical="top"/>
    </xf>
    <xf numFmtId="49" fontId="3" fillId="0" borderId="9" xfId="0" applyNumberFormat="1" applyFont="1" applyBorder="1" applyAlignment="1">
      <alignment horizontal="right" vertical="top"/>
    </xf>
    <xf numFmtId="49" fontId="4" fillId="0" borderId="21" xfId="0" applyNumberFormat="1" applyFont="1" applyBorder="1" applyAlignment="1">
      <alignment horizontal="left" vertical="top"/>
    </xf>
    <xf numFmtId="0" fontId="4" fillId="0" borderId="22" xfId="0" applyFont="1" applyBorder="1" applyAlignment="1">
      <alignment horizontal="left" vertical="top" wrapText="1"/>
    </xf>
    <xf numFmtId="49" fontId="4" fillId="0" borderId="22" xfId="0" applyNumberFormat="1" applyFont="1" applyBorder="1" applyAlignment="1">
      <alignment horizontal="center"/>
    </xf>
    <xf numFmtId="4" fontId="4" fillId="0" borderId="22" xfId="0" applyNumberFormat="1" applyFont="1" applyBorder="1" applyAlignment="1">
      <alignment horizontal="right"/>
    </xf>
    <xf numFmtId="4" fontId="4" fillId="0" borderId="23" xfId="0" applyNumberFormat="1" applyFont="1" applyBorder="1" applyAlignment="1">
      <alignment horizontal="right"/>
    </xf>
    <xf numFmtId="49" fontId="0" fillId="0" borderId="24" xfId="0" applyNumberFormat="1" applyBorder="1" applyAlignment="1">
      <alignment horizontal="left" vertical="top"/>
    </xf>
    <xf numFmtId="0" fontId="0" fillId="0" borderId="25" xfId="0" applyBorder="1" applyAlignment="1">
      <alignment horizontal="left" vertical="top" wrapText="1"/>
    </xf>
    <xf numFmtId="49" fontId="0" fillId="0" borderId="25" xfId="0" applyNumberFormat="1" applyBorder="1" applyAlignment="1">
      <alignment horizontal="center"/>
    </xf>
    <xf numFmtId="4" fontId="0" fillId="0" borderId="25" xfId="0" applyNumberFormat="1" applyBorder="1" applyAlignment="1">
      <alignment horizontal="right"/>
    </xf>
    <xf numFmtId="4" fontId="0" fillId="0" borderId="26" xfId="0" applyNumberFormat="1" applyBorder="1" applyAlignment="1">
      <alignment horizontal="right"/>
    </xf>
    <xf numFmtId="49" fontId="0" fillId="0" borderId="27" xfId="0" applyNumberFormat="1" applyBorder="1" applyAlignment="1">
      <alignment horizontal="left" vertical="top"/>
    </xf>
    <xf numFmtId="49" fontId="0" fillId="0" borderId="30" xfId="0" applyNumberFormat="1" applyBorder="1" applyAlignment="1">
      <alignment horizontal="left" vertical="top"/>
    </xf>
    <xf numFmtId="0" fontId="0" fillId="0" borderId="31" xfId="0" applyBorder="1" applyAlignment="1">
      <alignment horizontal="left" vertical="top" wrapText="1"/>
    </xf>
    <xf numFmtId="49" fontId="0" fillId="0" borderId="31" xfId="0" applyNumberFormat="1" applyBorder="1" applyAlignment="1">
      <alignment horizontal="center"/>
    </xf>
    <xf numFmtId="4" fontId="0" fillId="0" borderId="31" xfId="0" applyNumberFormat="1" applyBorder="1" applyAlignment="1">
      <alignment horizontal="right"/>
    </xf>
    <xf numFmtId="4" fontId="0" fillId="0" borderId="32" xfId="0" applyNumberFormat="1" applyBorder="1" applyAlignment="1">
      <alignment horizontal="right"/>
    </xf>
    <xf numFmtId="49" fontId="22" fillId="0" borderId="33" xfId="0" applyNumberFormat="1" applyFont="1" applyBorder="1" applyAlignment="1">
      <alignment horizontal="left" vertical="top"/>
    </xf>
    <xf numFmtId="0" fontId="22" fillId="0" borderId="34" xfId="0" applyFont="1" applyBorder="1" applyAlignment="1">
      <alignment horizontal="left" vertical="top" wrapText="1"/>
    </xf>
    <xf numFmtId="49" fontId="22" fillId="0" borderId="34" xfId="0" applyNumberFormat="1" applyFont="1" applyBorder="1" applyAlignment="1">
      <alignment horizontal="center"/>
    </xf>
    <xf numFmtId="4" fontId="22" fillId="0" borderId="34" xfId="0" applyNumberFormat="1" applyFont="1" applyBorder="1" applyAlignment="1">
      <alignment horizontal="right"/>
    </xf>
    <xf numFmtId="4" fontId="22" fillId="0" borderId="35" xfId="0" applyNumberFormat="1" applyFont="1" applyBorder="1" applyAlignment="1">
      <alignment horizontal="right"/>
    </xf>
    <xf numFmtId="49" fontId="18" fillId="0" borderId="0" xfId="0" applyNumberFormat="1" applyFont="1" applyAlignment="1">
      <alignment horizontal="left" vertical="top"/>
    </xf>
    <xf numFmtId="4" fontId="3" fillId="0" borderId="13" xfId="0" applyNumberFormat="1" applyFont="1" applyBorder="1" applyAlignment="1" applyProtection="1">
      <alignment horizontal="right"/>
      <protection locked="0"/>
    </xf>
    <xf numFmtId="0" fontId="4" fillId="0" borderId="0" xfId="20" applyFont="1" applyAlignment="1">
      <alignment vertical="top"/>
    </xf>
    <xf numFmtId="0" fontId="4" fillId="0" borderId="0" xfId="20" applyFont="1" applyAlignment="1">
      <alignment horizontal="justify" vertical="top" wrapText="1"/>
    </xf>
    <xf numFmtId="4" fontId="4" fillId="0" borderId="0" xfId="17" applyNumberFormat="1" applyFont="1" applyAlignment="1">
      <alignment horizontal="center"/>
    </xf>
    <xf numFmtId="4" fontId="4" fillId="0" borderId="0" xfId="20" applyNumberFormat="1" applyFont="1"/>
    <xf numFmtId="0" fontId="3" fillId="0" borderId="0" xfId="20" applyFont="1" applyAlignment="1">
      <alignment vertical="top"/>
    </xf>
    <xf numFmtId="0" fontId="3" fillId="0" borderId="0" xfId="20" applyFont="1" applyAlignment="1">
      <alignment horizontal="justify" vertical="top" wrapText="1"/>
    </xf>
    <xf numFmtId="4" fontId="3" fillId="0" borderId="0" xfId="17" applyNumberFormat="1" applyAlignment="1">
      <alignment horizontal="center"/>
    </xf>
    <xf numFmtId="4" fontId="3" fillId="0" borderId="0" xfId="20" applyNumberFormat="1" applyFont="1"/>
    <xf numFmtId="165" fontId="3" fillId="0" borderId="0" xfId="0" applyNumberFormat="1" applyFont="1" applyAlignment="1">
      <alignment horizontal="right"/>
    </xf>
    <xf numFmtId="0" fontId="0" fillId="0" borderId="0" xfId="0" applyAlignment="1">
      <alignment horizontal="left" wrapText="1"/>
    </xf>
    <xf numFmtId="0" fontId="4" fillId="0" borderId="0" xfId="20" applyFont="1"/>
    <xf numFmtId="4" fontId="4" fillId="0" borderId="0" xfId="20" applyNumberFormat="1" applyFont="1" applyAlignment="1">
      <alignment horizontal="right"/>
    </xf>
    <xf numFmtId="0" fontId="3" fillId="0" borderId="0" xfId="20" applyFont="1"/>
    <xf numFmtId="166" fontId="0" fillId="0" borderId="0" xfId="0" applyNumberFormat="1" applyAlignment="1">
      <alignment horizontal="right"/>
    </xf>
    <xf numFmtId="167" fontId="24" fillId="0" borderId="0" xfId="21" quotePrefix="1" applyNumberFormat="1" applyFont="1"/>
    <xf numFmtId="169" fontId="24" fillId="0" borderId="0" xfId="21" applyFont="1"/>
    <xf numFmtId="4" fontId="24" fillId="0" borderId="0" xfId="21" applyNumberFormat="1" applyFont="1" applyAlignment="1">
      <alignment horizontal="center"/>
    </xf>
    <xf numFmtId="4" fontId="4" fillId="0" borderId="0" xfId="21" applyNumberFormat="1" applyFont="1" applyAlignment="1">
      <alignment horizontal="center"/>
    </xf>
    <xf numFmtId="4" fontId="24" fillId="0" borderId="0" xfId="21" applyNumberFormat="1" applyFont="1" applyAlignment="1">
      <alignment horizontal="right"/>
    </xf>
    <xf numFmtId="4" fontId="0" fillId="0" borderId="0" xfId="0" applyNumberFormat="1" applyAlignment="1" applyProtection="1">
      <alignment horizontal="right"/>
      <protection locked="0"/>
    </xf>
    <xf numFmtId="4" fontId="25" fillId="0" borderId="13" xfId="0" applyNumberFormat="1" applyFont="1" applyBorder="1" applyAlignment="1" applyProtection="1">
      <alignment horizontal="right"/>
      <protection locked="0"/>
    </xf>
    <xf numFmtId="4" fontId="0" fillId="0" borderId="13" xfId="0" applyNumberFormat="1" applyBorder="1" applyAlignment="1" applyProtection="1">
      <alignment horizontal="right"/>
      <protection locked="0"/>
    </xf>
    <xf numFmtId="49" fontId="25" fillId="14" borderId="13" xfId="0" applyNumberFormat="1" applyFont="1" applyFill="1" applyBorder="1" applyAlignment="1">
      <alignment horizontal="left" vertical="top"/>
    </xf>
    <xf numFmtId="0" fontId="3" fillId="0" borderId="13" xfId="0" applyFont="1" applyBorder="1" applyAlignment="1">
      <alignment horizontal="left" vertical="top" wrapText="1"/>
    </xf>
    <xf numFmtId="49" fontId="3" fillId="0" borderId="13" xfId="0" applyNumberFormat="1" applyFont="1" applyBorder="1" applyAlignment="1">
      <alignment horizontal="center"/>
    </xf>
    <xf numFmtId="4" fontId="3" fillId="0" borderId="13" xfId="0" applyNumberFormat="1" applyFont="1" applyBorder="1" applyAlignment="1">
      <alignment horizontal="right"/>
    </xf>
    <xf numFmtId="0" fontId="31" fillId="0" borderId="14" xfId="0" applyFont="1" applyBorder="1" applyAlignment="1">
      <alignment horizontal="left" vertical="top" wrapText="1"/>
    </xf>
    <xf numFmtId="49" fontId="31" fillId="0" borderId="0" xfId="0" applyNumberFormat="1" applyFont="1" applyAlignment="1">
      <alignment horizontal="left"/>
    </xf>
    <xf numFmtId="166" fontId="31" fillId="0" borderId="0" xfId="0" applyNumberFormat="1" applyFont="1" applyAlignment="1">
      <alignment horizontal="right"/>
    </xf>
    <xf numFmtId="165" fontId="31" fillId="0" borderId="0" xfId="0" applyNumberFormat="1" applyFont="1" applyAlignment="1">
      <alignment horizontal="right"/>
    </xf>
    <xf numFmtId="0" fontId="31" fillId="0" borderId="0" xfId="0" applyFont="1" applyAlignment="1">
      <alignment horizontal="left" wrapText="1"/>
    </xf>
    <xf numFmtId="49" fontId="3" fillId="0" borderId="13" xfId="0" applyNumberFormat="1" applyFont="1" applyBorder="1" applyAlignment="1">
      <alignment horizontal="left" vertical="top"/>
    </xf>
    <xf numFmtId="49" fontId="31" fillId="0" borderId="14" xfId="0" applyNumberFormat="1" applyFont="1" applyBorder="1" applyAlignment="1">
      <alignment horizontal="left" vertical="top"/>
    </xf>
    <xf numFmtId="49" fontId="31" fillId="0" borderId="14" xfId="0" applyNumberFormat="1" applyFont="1" applyBorder="1" applyAlignment="1">
      <alignment horizontal="center"/>
    </xf>
    <xf numFmtId="4" fontId="31" fillId="0" borderId="14" xfId="0" applyNumberFormat="1" applyFont="1" applyBorder="1" applyAlignment="1">
      <alignment horizontal="right"/>
    </xf>
    <xf numFmtId="4" fontId="31" fillId="0" borderId="14" xfId="0" applyNumberFormat="1" applyFont="1" applyBorder="1" applyAlignment="1" applyProtection="1">
      <alignment horizontal="right"/>
      <protection locked="0"/>
    </xf>
    <xf numFmtId="49" fontId="3" fillId="0" borderId="0" xfId="0" applyNumberFormat="1" applyFont="1" applyAlignment="1">
      <alignment horizontal="left"/>
    </xf>
    <xf numFmtId="0" fontId="32" fillId="0" borderId="0" xfId="20" applyFont="1" applyAlignment="1">
      <alignment vertical="top"/>
    </xf>
    <xf numFmtId="49" fontId="25" fillId="14" borderId="13" xfId="0" applyNumberFormat="1" applyFont="1" applyFill="1" applyBorder="1" applyAlignment="1">
      <alignment horizontal="center" vertical="top"/>
    </xf>
    <xf numFmtId="4" fontId="33" fillId="0" borderId="12" xfId="0" applyNumberFormat="1" applyFont="1" applyBorder="1" applyAlignment="1">
      <alignment horizontal="right"/>
    </xf>
    <xf numFmtId="4" fontId="31" fillId="0" borderId="9" xfId="0" applyNumberFormat="1" applyFont="1" applyBorder="1" applyAlignment="1">
      <alignment horizontal="right"/>
    </xf>
    <xf numFmtId="4" fontId="34" fillId="0" borderId="0" xfId="0" applyNumberFormat="1" applyFont="1" applyAlignment="1">
      <alignment horizontal="right"/>
    </xf>
    <xf numFmtId="4" fontId="31" fillId="0" borderId="0" xfId="0" applyNumberFormat="1" applyFont="1" applyAlignment="1">
      <alignment horizontal="right"/>
    </xf>
    <xf numFmtId="4" fontId="33" fillId="0" borderId="22" xfId="0" applyNumberFormat="1" applyFont="1" applyBorder="1" applyAlignment="1">
      <alignment horizontal="right"/>
    </xf>
    <xf numFmtId="4" fontId="31" fillId="0" borderId="25" xfId="0" applyNumberFormat="1" applyFont="1" applyBorder="1" applyAlignment="1">
      <alignment horizontal="right"/>
    </xf>
    <xf numFmtId="4" fontId="31" fillId="0" borderId="31" xfId="0" applyNumberFormat="1" applyFont="1" applyBorder="1" applyAlignment="1">
      <alignment horizontal="right"/>
    </xf>
    <xf numFmtId="4" fontId="35" fillId="0" borderId="34" xfId="0" applyNumberFormat="1" applyFont="1" applyBorder="1" applyAlignment="1">
      <alignment horizontal="right"/>
    </xf>
    <xf numFmtId="0" fontId="32" fillId="0" borderId="0" xfId="0" applyFont="1"/>
    <xf numFmtId="49" fontId="4" fillId="0" borderId="12" xfId="0" applyNumberFormat="1" applyFont="1" applyBorder="1" applyAlignment="1">
      <alignment horizontal="left" vertical="center"/>
    </xf>
    <xf numFmtId="49" fontId="25" fillId="0" borderId="0" xfId="0" applyNumberFormat="1" applyFont="1" applyAlignment="1">
      <alignment horizontal="center"/>
    </xf>
    <xf numFmtId="49" fontId="2" fillId="0" borderId="0" xfId="0" applyNumberFormat="1" applyFont="1" applyAlignment="1">
      <alignment horizontal="right" vertical="center"/>
    </xf>
    <xf numFmtId="4" fontId="3" fillId="0" borderId="0" xfId="0" applyNumberFormat="1" applyFont="1" applyAlignment="1">
      <alignment horizontal="left"/>
    </xf>
    <xf numFmtId="4" fontId="2" fillId="15" borderId="0" xfId="0" applyNumberFormat="1" applyFont="1" applyFill="1" applyAlignment="1">
      <alignment horizontal="right"/>
    </xf>
    <xf numFmtId="4" fontId="3" fillId="0" borderId="0" xfId="0" applyNumberFormat="1" applyFont="1" applyAlignment="1">
      <alignment horizontal="center"/>
    </xf>
    <xf numFmtId="0" fontId="33" fillId="0" borderId="0" xfId="0" applyFont="1"/>
    <xf numFmtId="0" fontId="33" fillId="0" borderId="0" xfId="17" applyFont="1"/>
    <xf numFmtId="0" fontId="36" fillId="0" borderId="0" xfId="0" applyFont="1" applyAlignment="1">
      <alignment horizontal="center" vertical="top"/>
    </xf>
    <xf numFmtId="49" fontId="5" fillId="0" borderId="0" xfId="0" applyNumberFormat="1" applyFont="1" applyAlignment="1">
      <alignment vertical="justify" wrapText="1"/>
    </xf>
    <xf numFmtId="0" fontId="36" fillId="0" borderId="0" xfId="0" applyFont="1"/>
    <xf numFmtId="0" fontId="36" fillId="0" borderId="0" xfId="0" applyFont="1" applyAlignment="1">
      <alignment horizontal="center"/>
    </xf>
    <xf numFmtId="4" fontId="37" fillId="0" borderId="0" xfId="0" applyNumberFormat="1" applyFont="1"/>
    <xf numFmtId="4" fontId="36" fillId="0" borderId="0" xfId="0" applyNumberFormat="1" applyFont="1"/>
    <xf numFmtId="49" fontId="38" fillId="0" borderId="0" xfId="0" applyNumberFormat="1" applyFont="1" applyAlignment="1">
      <alignment vertical="justify" wrapText="1"/>
    </xf>
    <xf numFmtId="49" fontId="36" fillId="0" borderId="0" xfId="0" applyNumberFormat="1" applyFont="1" applyAlignment="1">
      <alignment vertical="justify" wrapText="1"/>
    </xf>
    <xf numFmtId="49" fontId="36" fillId="0" borderId="0" xfId="0" applyNumberFormat="1" applyFont="1" applyAlignment="1">
      <alignment vertical="top" wrapText="1"/>
    </xf>
    <xf numFmtId="0" fontId="36" fillId="0" borderId="0" xfId="0" applyFont="1" applyAlignment="1">
      <alignment horizontal="center" wrapText="1"/>
    </xf>
    <xf numFmtId="4" fontId="40" fillId="0" borderId="0" xfId="0" applyNumberFormat="1" applyFont="1"/>
    <xf numFmtId="0" fontId="36" fillId="0" borderId="10" xfId="0" applyFont="1" applyBorder="1" applyAlignment="1">
      <alignment horizontal="center" vertical="top"/>
    </xf>
    <xf numFmtId="0" fontId="36" fillId="0" borderId="10" xfId="0" quotePrefix="1" applyFont="1" applyBorder="1" applyAlignment="1">
      <alignment horizontal="left" vertical="justify"/>
    </xf>
    <xf numFmtId="0" fontId="36" fillId="0" borderId="10" xfId="0" applyFont="1" applyBorder="1" applyAlignment="1">
      <alignment horizontal="center" wrapText="1"/>
    </xf>
    <xf numFmtId="4" fontId="36" fillId="0" borderId="10" xfId="0" applyNumberFormat="1" applyFont="1" applyBorder="1"/>
    <xf numFmtId="0" fontId="3" fillId="0" borderId="0" xfId="0" applyFont="1" applyAlignment="1">
      <alignment horizontal="center" vertical="center"/>
    </xf>
    <xf numFmtId="0" fontId="3" fillId="0" borderId="0" xfId="0" applyFont="1" applyAlignment="1">
      <alignment vertical="justify" wrapText="1"/>
    </xf>
    <xf numFmtId="0" fontId="3" fillId="0" borderId="0" xfId="0" applyFont="1" applyAlignment="1">
      <alignment horizontal="center"/>
    </xf>
    <xf numFmtId="4" fontId="3" fillId="0" borderId="0" xfId="0" applyNumberFormat="1" applyFont="1"/>
    <xf numFmtId="0" fontId="38" fillId="0" borderId="0" xfId="0" applyFont="1" applyAlignment="1">
      <alignment vertical="justify" wrapText="1"/>
    </xf>
    <xf numFmtId="4" fontId="38" fillId="0" borderId="0" xfId="0" applyNumberFormat="1" applyFont="1"/>
    <xf numFmtId="0" fontId="42" fillId="0" borderId="0" xfId="0" applyFont="1" applyAlignment="1">
      <alignment vertical="top"/>
    </xf>
    <xf numFmtId="0" fontId="42" fillId="0" borderId="0" xfId="0" applyFont="1"/>
    <xf numFmtId="4" fontId="36" fillId="0" borderId="0" xfId="0" applyNumberFormat="1" applyFont="1" applyAlignment="1">
      <alignment horizontal="center"/>
    </xf>
    <xf numFmtId="4" fontId="43" fillId="0" borderId="0" xfId="0" applyNumberFormat="1" applyFont="1"/>
    <xf numFmtId="0" fontId="36" fillId="0" borderId="0" xfId="0" applyFont="1" applyAlignment="1">
      <alignment vertical="justify" wrapText="1"/>
    </xf>
    <xf numFmtId="0" fontId="36" fillId="0" borderId="0" xfId="0" applyFont="1" applyAlignment="1">
      <alignment vertical="top" wrapText="1"/>
    </xf>
    <xf numFmtId="4" fontId="44" fillId="0" borderId="0" xfId="0" applyNumberFormat="1" applyFont="1"/>
    <xf numFmtId="0" fontId="36" fillId="0" borderId="0" xfId="0" applyFont="1" applyAlignment="1">
      <alignment horizontal="center" vertical="center"/>
    </xf>
    <xf numFmtId="0" fontId="38" fillId="0" borderId="41" xfId="0" applyFont="1" applyBorder="1" applyAlignment="1">
      <alignment vertical="justify" wrapText="1"/>
    </xf>
    <xf numFmtId="0" fontId="36" fillId="0" borderId="41" xfId="0" applyFont="1" applyBorder="1"/>
    <xf numFmtId="0" fontId="36" fillId="0" borderId="41" xfId="0" applyFont="1" applyBorder="1" applyAlignment="1">
      <alignment horizontal="center"/>
    </xf>
    <xf numFmtId="4" fontId="37" fillId="0" borderId="41" xfId="0" applyNumberFormat="1" applyFont="1" applyBorder="1"/>
    <xf numFmtId="4" fontId="45" fillId="0" borderId="41" xfId="0" applyNumberFormat="1" applyFont="1" applyBorder="1"/>
    <xf numFmtId="0" fontId="32" fillId="0" borderId="0" xfId="0" applyFont="1" applyAlignment="1">
      <alignment vertical="center"/>
    </xf>
    <xf numFmtId="1" fontId="36" fillId="0" borderId="10" xfId="0" applyNumberFormat="1" applyFont="1" applyBorder="1"/>
    <xf numFmtId="3" fontId="36" fillId="0" borderId="0" xfId="0" applyNumberFormat="1" applyFont="1"/>
    <xf numFmtId="3" fontId="36" fillId="0" borderId="10" xfId="0" applyNumberFormat="1" applyFont="1" applyBorder="1"/>
    <xf numFmtId="49" fontId="36" fillId="0" borderId="0" xfId="0" applyNumberFormat="1" applyFont="1" applyAlignment="1">
      <alignment vertical="center" wrapText="1"/>
    </xf>
    <xf numFmtId="49" fontId="47" fillId="0" borderId="0" xfId="0" applyNumberFormat="1" applyFont="1" applyAlignment="1">
      <alignment vertical="justify" wrapText="1"/>
    </xf>
    <xf numFmtId="0" fontId="48" fillId="0" borderId="0" xfId="0" applyFont="1" applyAlignment="1">
      <alignment horizontal="center" vertical="top"/>
    </xf>
    <xf numFmtId="0" fontId="48" fillId="0" borderId="0" xfId="0" applyFont="1" applyAlignment="1">
      <alignment vertical="top" wrapText="1"/>
    </xf>
    <xf numFmtId="170" fontId="49" fillId="0" borderId="0" xfId="0" applyNumberFormat="1" applyFont="1" applyAlignment="1">
      <alignment horizontal="center"/>
    </xf>
    <xf numFmtId="4" fontId="49" fillId="0" borderId="0" xfId="0" applyNumberFormat="1" applyFont="1" applyAlignment="1">
      <alignment horizontal="right"/>
    </xf>
    <xf numFmtId="0" fontId="50" fillId="0" borderId="0" xfId="0" applyFont="1" applyAlignment="1">
      <alignment horizontal="center" vertical="top"/>
    </xf>
    <xf numFmtId="171" fontId="49" fillId="0" borderId="0" xfId="0" applyNumberFormat="1" applyFont="1" applyAlignment="1">
      <alignment horizontal="center" vertical="top"/>
    </xf>
    <xf numFmtId="0" fontId="49" fillId="0" borderId="0" xfId="0" applyFont="1" applyAlignment="1">
      <alignment horizontal="justify" vertical="top" wrapText="1"/>
    </xf>
    <xf numFmtId="171" fontId="53" fillId="0" borderId="0" xfId="0" applyNumberFormat="1" applyFont="1" applyAlignment="1">
      <alignment horizontal="center" vertical="top"/>
    </xf>
    <xf numFmtId="0" fontId="53" fillId="0" borderId="0" xfId="0" applyFont="1" applyAlignment="1">
      <alignment horizontal="justify" vertical="top" wrapText="1"/>
    </xf>
    <xf numFmtId="170" fontId="53" fillId="0" borderId="0" xfId="0" applyNumberFormat="1" applyFont="1" applyAlignment="1">
      <alignment horizontal="center"/>
    </xf>
    <xf numFmtId="4" fontId="53" fillId="0" borderId="0" xfId="0" applyNumberFormat="1" applyFont="1" applyAlignment="1">
      <alignment horizontal="right"/>
    </xf>
    <xf numFmtId="0" fontId="49" fillId="0" borderId="0" xfId="0" applyFont="1" applyAlignment="1">
      <alignment vertical="top" wrapText="1"/>
    </xf>
    <xf numFmtId="0" fontId="54" fillId="0" borderId="0" xfId="0" applyFont="1" applyAlignment="1">
      <alignment horizontal="center"/>
    </xf>
    <xf numFmtId="0" fontId="54" fillId="0" borderId="0" xfId="0" applyFont="1"/>
    <xf numFmtId="170" fontId="49" fillId="0" borderId="10" xfId="0" applyNumberFormat="1" applyFont="1" applyBorder="1" applyAlignment="1">
      <alignment horizontal="center"/>
    </xf>
    <xf numFmtId="4" fontId="49" fillId="0" borderId="10" xfId="0" applyNumberFormat="1" applyFont="1" applyBorder="1" applyAlignment="1">
      <alignment horizontal="right"/>
    </xf>
    <xf numFmtId="0" fontId="54" fillId="0" borderId="0" xfId="0" applyFont="1" applyAlignment="1">
      <alignment horizontal="center" vertical="top"/>
    </xf>
    <xf numFmtId="0" fontId="48" fillId="0" borderId="0" xfId="0" applyFont="1" applyAlignment="1">
      <alignment wrapText="1"/>
    </xf>
    <xf numFmtId="170" fontId="54" fillId="0" borderId="0" xfId="0" applyNumberFormat="1" applyFont="1" applyAlignment="1">
      <alignment horizontal="center"/>
    </xf>
    <xf numFmtId="4" fontId="48" fillId="0" borderId="0" xfId="0" applyNumberFormat="1" applyFont="1" applyAlignment="1">
      <alignment horizontal="right" vertical="top"/>
    </xf>
    <xf numFmtId="4" fontId="48" fillId="0" borderId="0" xfId="0" applyNumberFormat="1" applyFont="1"/>
    <xf numFmtId="0" fontId="49" fillId="0" borderId="0" xfId="0" applyFont="1" applyAlignment="1">
      <alignment horizontal="center" vertical="top"/>
    </xf>
    <xf numFmtId="0" fontId="41" fillId="0" borderId="0" xfId="0" applyFont="1" applyAlignment="1">
      <alignment vertical="top" wrapText="1"/>
    </xf>
    <xf numFmtId="4" fontId="41" fillId="0" borderId="0" xfId="0" applyNumberFormat="1" applyFont="1" applyAlignment="1">
      <alignment horizontal="right" vertical="top"/>
    </xf>
    <xf numFmtId="4" fontId="41" fillId="0" borderId="0" xfId="0" applyNumberFormat="1" applyFont="1"/>
    <xf numFmtId="170" fontId="41" fillId="0" borderId="0" xfId="0" applyNumberFormat="1" applyFont="1" applyAlignment="1">
      <alignment horizontal="center"/>
    </xf>
    <xf numFmtId="4" fontId="41" fillId="0" borderId="0" xfId="0" applyNumberFormat="1" applyFont="1" applyAlignment="1">
      <alignment horizontal="right"/>
    </xf>
    <xf numFmtId="0" fontId="41" fillId="0" borderId="0" xfId="0" applyFont="1" applyAlignment="1">
      <alignment horizontal="center" vertical="top"/>
    </xf>
    <xf numFmtId="0" fontId="51" fillId="0" borderId="0" xfId="0" applyFont="1" applyAlignment="1">
      <alignment horizontal="center"/>
    </xf>
    <xf numFmtId="0" fontId="51" fillId="0" borderId="0" xfId="0" applyFont="1" applyAlignment="1">
      <alignment horizontal="center" wrapText="1"/>
    </xf>
    <xf numFmtId="170" fontId="51" fillId="0" borderId="0" xfId="0" applyNumberFormat="1" applyFont="1" applyAlignment="1">
      <alignment horizontal="center"/>
    </xf>
    <xf numFmtId="4" fontId="51" fillId="0" borderId="0" xfId="0" applyNumberFormat="1" applyFont="1" applyAlignment="1">
      <alignment horizontal="right"/>
    </xf>
    <xf numFmtId="0" fontId="55" fillId="0" borderId="0" xfId="0" applyFont="1" applyAlignment="1">
      <alignment horizontal="center"/>
    </xf>
    <xf numFmtId="171" fontId="56" fillId="0" borderId="0" xfId="0" applyNumberFormat="1" applyFont="1" applyAlignment="1">
      <alignment horizontal="center" vertical="top"/>
    </xf>
    <xf numFmtId="0" fontId="55" fillId="0" borderId="0" xfId="0" applyFont="1"/>
    <xf numFmtId="4" fontId="48" fillId="0" borderId="0" xfId="0" applyNumberFormat="1" applyFont="1" applyAlignment="1">
      <alignment horizontal="right"/>
    </xf>
    <xf numFmtId="4" fontId="54" fillId="0" borderId="0" xfId="0" applyNumberFormat="1" applyFont="1" applyAlignment="1">
      <alignment horizontal="right"/>
    </xf>
    <xf numFmtId="0" fontId="57" fillId="0" borderId="0" xfId="0" applyFont="1" applyAlignment="1">
      <alignment horizontal="center" vertical="top"/>
    </xf>
    <xf numFmtId="0" fontId="48" fillId="0" borderId="0" xfId="0" applyFont="1" applyAlignment="1">
      <alignment horizontal="left" vertical="top" wrapText="1"/>
    </xf>
    <xf numFmtId="0" fontId="54" fillId="0" borderId="0" xfId="0" applyFont="1" applyAlignment="1">
      <alignment vertical="top" wrapText="1"/>
    </xf>
    <xf numFmtId="170" fontId="48" fillId="0" borderId="0" xfId="0" applyNumberFormat="1" applyFont="1" applyAlignment="1">
      <alignment horizontal="center"/>
    </xf>
    <xf numFmtId="0" fontId="58" fillId="16" borderId="17" xfId="0" applyFont="1" applyFill="1" applyBorder="1" applyAlignment="1">
      <alignment horizontal="centerContinuous" vertical="center" wrapText="1"/>
    </xf>
    <xf numFmtId="0" fontId="58" fillId="16" borderId="17" xfId="0" applyFont="1" applyFill="1" applyBorder="1" applyAlignment="1">
      <alignment horizontal="center" vertical="center" wrapText="1"/>
    </xf>
    <xf numFmtId="4" fontId="59" fillId="16" borderId="17" xfId="0" applyNumberFormat="1" applyFont="1" applyFill="1" applyBorder="1" applyAlignment="1">
      <alignment horizontal="centerContinuous" vertical="center" wrapText="1"/>
    </xf>
    <xf numFmtId="4" fontId="58" fillId="16" borderId="17" xfId="0" applyNumberFormat="1" applyFont="1" applyFill="1" applyBorder="1" applyAlignment="1">
      <alignment horizontal="centerContinuous" vertical="center" wrapText="1"/>
    </xf>
    <xf numFmtId="4" fontId="49" fillId="0" borderId="0" xfId="0" applyNumberFormat="1" applyFont="1" applyAlignment="1">
      <alignment horizontal="center"/>
    </xf>
    <xf numFmtId="0" fontId="49" fillId="0" borderId="10" xfId="0" applyFont="1" applyBorder="1" applyAlignment="1">
      <alignment vertical="top" wrapText="1"/>
    </xf>
    <xf numFmtId="171" fontId="49" fillId="0" borderId="10" xfId="0" applyNumberFormat="1" applyFont="1" applyBorder="1" applyAlignment="1">
      <alignment horizontal="center" vertical="top"/>
    </xf>
    <xf numFmtId="0" fontId="61" fillId="0" borderId="0" xfId="0" applyFont="1" applyAlignment="1">
      <alignment vertical="top"/>
    </xf>
    <xf numFmtId="170" fontId="61" fillId="0" borderId="0" xfId="0" applyNumberFormat="1" applyFont="1" applyAlignment="1">
      <alignment horizontal="center"/>
    </xf>
    <xf numFmtId="4" fontId="61" fillId="0" borderId="0" xfId="0" applyNumberFormat="1" applyFont="1" applyAlignment="1">
      <alignment horizontal="right"/>
    </xf>
    <xf numFmtId="4" fontId="61" fillId="0" borderId="0" xfId="0" applyNumberFormat="1" applyFont="1"/>
    <xf numFmtId="0" fontId="61" fillId="0" borderId="0" xfId="0" applyFont="1" applyAlignment="1">
      <alignment vertical="top" wrapText="1"/>
    </xf>
    <xf numFmtId="4" fontId="38" fillId="0" borderId="41" xfId="0" applyNumberFormat="1" applyFont="1" applyBorder="1"/>
    <xf numFmtId="0" fontId="19" fillId="0" borderId="0" xfId="0" applyFont="1"/>
    <xf numFmtId="0" fontId="5" fillId="0" borderId="0" xfId="0" applyFont="1"/>
    <xf numFmtId="0" fontId="20" fillId="0" borderId="0" xfId="0" applyFont="1"/>
    <xf numFmtId="0" fontId="20" fillId="0" borderId="10" xfId="0" applyFont="1" applyBorder="1"/>
    <xf numFmtId="0" fontId="20" fillId="0" borderId="10" xfId="0" applyFont="1" applyBorder="1" applyAlignment="1">
      <alignment horizontal="center" vertical="center"/>
    </xf>
    <xf numFmtId="4" fontId="20" fillId="0" borderId="0" xfId="0" applyNumberFormat="1" applyFont="1"/>
    <xf numFmtId="0" fontId="20" fillId="0" borderId="34" xfId="0" applyFont="1" applyBorder="1"/>
    <xf numFmtId="4" fontId="20" fillId="0" borderId="34" xfId="0" applyNumberFormat="1" applyFont="1" applyBorder="1"/>
    <xf numFmtId="4" fontId="19" fillId="0" borderId="0" xfId="0" applyNumberFormat="1" applyFont="1"/>
    <xf numFmtId="0" fontId="62" fillId="0" borderId="0" xfId="0" applyFont="1"/>
    <xf numFmtId="4" fontId="5" fillId="0" borderId="0" xfId="0" applyNumberFormat="1" applyFont="1"/>
    <xf numFmtId="49" fontId="3" fillId="0" borderId="16" xfId="0" applyNumberFormat="1" applyFont="1" applyBorder="1" applyAlignment="1">
      <alignment horizontal="right" vertical="center"/>
    </xf>
    <xf numFmtId="49" fontId="3" fillId="0" borderId="17" xfId="0" applyNumberFormat="1" applyFont="1" applyBorder="1" applyAlignment="1">
      <alignment horizontal="center" vertical="center"/>
    </xf>
    <xf numFmtId="49" fontId="4" fillId="0" borderId="17" xfId="0" applyNumberFormat="1" applyFont="1" applyBorder="1" applyAlignment="1">
      <alignment horizontal="left" vertical="center"/>
    </xf>
    <xf numFmtId="49" fontId="24" fillId="0" borderId="17" xfId="0" applyNumberFormat="1" applyFont="1" applyBorder="1" applyAlignment="1">
      <alignment horizontal="left" vertical="center" indent="1"/>
    </xf>
    <xf numFmtId="0" fontId="4" fillId="0" borderId="40" xfId="0" applyFont="1" applyBorder="1" applyAlignment="1">
      <alignment horizontal="left"/>
    </xf>
    <xf numFmtId="0" fontId="20" fillId="0" borderId="0" xfId="0" applyFont="1" applyAlignment="1">
      <alignment horizontal="center" vertical="top"/>
    </xf>
    <xf numFmtId="0" fontId="3" fillId="0" borderId="28" xfId="0" applyFont="1" applyBorder="1" applyAlignment="1">
      <alignment horizontal="left" vertical="top" wrapText="1"/>
    </xf>
    <xf numFmtId="49" fontId="3" fillId="0" borderId="28" xfId="0" applyNumberFormat="1" applyFont="1" applyBorder="1" applyAlignment="1">
      <alignment horizontal="center"/>
    </xf>
    <xf numFmtId="4" fontId="3" fillId="0" borderId="28" xfId="0" applyNumberFormat="1" applyFont="1" applyBorder="1" applyAlignment="1">
      <alignment horizontal="right"/>
    </xf>
    <xf numFmtId="4" fontId="31" fillId="0" borderId="28" xfId="0" applyNumberFormat="1" applyFont="1" applyBorder="1" applyAlignment="1">
      <alignment horizontal="right"/>
    </xf>
    <xf numFmtId="4" fontId="3" fillId="0" borderId="29" xfId="0" applyNumberFormat="1" applyFont="1" applyBorder="1" applyAlignment="1">
      <alignment horizontal="right"/>
    </xf>
    <xf numFmtId="0" fontId="20" fillId="0" borderId="0" xfId="0" applyFont="1" applyAlignment="1">
      <alignment horizontal="left" vertical="top"/>
    </xf>
    <xf numFmtId="0" fontId="36" fillId="0" borderId="10" xfId="0" quotePrefix="1" applyFont="1" applyBorder="1" applyAlignment="1">
      <alignment horizontal="left" vertical="top" wrapText="1"/>
    </xf>
    <xf numFmtId="14" fontId="2" fillId="15" borderId="0" xfId="0" applyNumberFormat="1" applyFont="1" applyFill="1" applyAlignment="1">
      <alignment horizontal="left" vertical="top" wrapText="1"/>
    </xf>
    <xf numFmtId="0" fontId="20" fillId="0" borderId="17" xfId="0" applyFont="1" applyBorder="1" applyAlignment="1">
      <alignment horizontal="left" vertical="center" wrapText="1"/>
    </xf>
    <xf numFmtId="0" fontId="20" fillId="0" borderId="17" xfId="0" applyFont="1" applyBorder="1" applyAlignment="1">
      <alignment vertical="center" wrapText="1"/>
    </xf>
    <xf numFmtId="49" fontId="4" fillId="0" borderId="11" xfId="0" applyNumberFormat="1" applyFont="1" applyBorder="1" applyAlignment="1">
      <alignment horizontal="left" vertical="center"/>
    </xf>
    <xf numFmtId="49" fontId="4" fillId="0" borderId="12" xfId="0" applyNumberFormat="1" applyFont="1" applyBorder="1" applyAlignment="1">
      <alignment horizontal="left" vertical="center"/>
    </xf>
    <xf numFmtId="49" fontId="4" fillId="0" borderId="16" xfId="0" applyNumberFormat="1" applyFont="1" applyBorder="1" applyAlignment="1">
      <alignment horizontal="left" vertical="center"/>
    </xf>
    <xf numFmtId="0" fontId="20" fillId="0" borderId="40" xfId="0" applyFont="1" applyBorder="1" applyAlignment="1">
      <alignment horizontal="left" vertical="center" wrapText="1"/>
    </xf>
    <xf numFmtId="0" fontId="20" fillId="0" borderId="19" xfId="0" applyFont="1" applyBorder="1" applyAlignment="1">
      <alignment horizontal="left" vertical="center" wrapText="1"/>
    </xf>
    <xf numFmtId="0" fontId="20" fillId="0" borderId="20" xfId="0" applyFont="1" applyBorder="1" applyAlignment="1">
      <alignment horizontal="left" vertical="center" wrapText="1"/>
    </xf>
    <xf numFmtId="0" fontId="20" fillId="0" borderId="43" xfId="0" applyFont="1" applyBorder="1" applyAlignment="1">
      <alignment horizontal="left" vertical="center" wrapText="1"/>
    </xf>
    <xf numFmtId="0" fontId="20" fillId="0" borderId="0" xfId="0" applyFont="1" applyAlignment="1">
      <alignment horizontal="left" vertical="center" wrapText="1"/>
    </xf>
    <xf numFmtId="0" fontId="20" fillId="0" borderId="44" xfId="0" applyFont="1" applyBorder="1" applyAlignment="1">
      <alignment horizontal="left" vertical="center" wrapText="1"/>
    </xf>
    <xf numFmtId="0" fontId="20" fillId="0" borderId="36" xfId="0" applyFont="1" applyBorder="1" applyAlignment="1">
      <alignment horizontal="left" vertical="center" wrapText="1"/>
    </xf>
    <xf numFmtId="0" fontId="20" fillId="0" borderId="10" xfId="0" applyFont="1" applyBorder="1" applyAlignment="1">
      <alignment horizontal="left" vertical="center" wrapText="1"/>
    </xf>
    <xf numFmtId="0" fontId="20" fillId="0" borderId="18" xfId="0" applyFont="1" applyBorder="1" applyAlignment="1">
      <alignment horizontal="left" vertical="center" wrapText="1"/>
    </xf>
    <xf numFmtId="49" fontId="5" fillId="15" borderId="0" xfId="0" applyNumberFormat="1" applyFont="1" applyFill="1" applyAlignment="1">
      <alignment horizontal="center" vertical="center"/>
    </xf>
    <xf numFmtId="49" fontId="3" fillId="0" borderId="37" xfId="0" applyNumberFormat="1" applyFont="1" applyBorder="1" applyAlignment="1">
      <alignment horizontal="right" vertical="center"/>
    </xf>
    <xf numFmtId="0" fontId="0" fillId="0" borderId="39" xfId="0" applyBorder="1" applyAlignment="1">
      <alignment horizontal="right" vertical="center"/>
    </xf>
    <xf numFmtId="0" fontId="0" fillId="0" borderId="37" xfId="0" applyBorder="1" applyAlignment="1">
      <alignment horizontal="right" vertical="center"/>
    </xf>
    <xf numFmtId="0" fontId="5" fillId="0" borderId="42" xfId="0" applyFont="1" applyBorder="1" applyAlignment="1">
      <alignment vertical="center" wrapText="1"/>
    </xf>
    <xf numFmtId="0" fontId="5" fillId="0" borderId="38" xfId="0" applyFont="1" applyBorder="1" applyAlignment="1">
      <alignment vertical="center" wrapText="1"/>
    </xf>
    <xf numFmtId="0" fontId="5" fillId="0" borderId="39" xfId="0" applyFont="1" applyBorder="1" applyAlignment="1">
      <alignment vertical="center" wrapText="1"/>
    </xf>
    <xf numFmtId="49" fontId="3" fillId="0" borderId="11" xfId="0" applyNumberFormat="1" applyFont="1" applyBorder="1" applyAlignment="1">
      <alignment horizontal="right" vertical="center" indent="1"/>
    </xf>
    <xf numFmtId="0" fontId="2" fillId="0" borderId="16" xfId="0" applyFont="1" applyBorder="1" applyAlignment="1">
      <alignment horizontal="right" vertical="center" indent="1"/>
    </xf>
    <xf numFmtId="0" fontId="0" fillId="0" borderId="16" xfId="0" applyBorder="1" applyAlignment="1">
      <alignment horizontal="right" vertical="center" indent="1"/>
    </xf>
    <xf numFmtId="0" fontId="64" fillId="0" borderId="11" xfId="30" applyFont="1" applyBorder="1" applyAlignment="1">
      <alignment horizontal="left" vertical="top" wrapText="1"/>
    </xf>
    <xf numFmtId="0" fontId="64" fillId="0" borderId="12" xfId="30" applyFont="1" applyBorder="1" applyAlignment="1">
      <alignment horizontal="left" vertical="top" wrapText="1"/>
    </xf>
    <xf numFmtId="0" fontId="64" fillId="0" borderId="16" xfId="30" applyFont="1" applyBorder="1" applyAlignment="1">
      <alignment horizontal="left" vertical="top" wrapText="1"/>
    </xf>
    <xf numFmtId="0" fontId="20" fillId="0" borderId="11" xfId="30" applyFont="1" applyBorder="1" applyAlignment="1">
      <alignment horizontal="left" vertical="top" wrapText="1"/>
    </xf>
    <xf numFmtId="0" fontId="20" fillId="0" borderId="12" xfId="30" applyFont="1" applyBorder="1" applyAlignment="1">
      <alignment horizontal="left" vertical="top" wrapText="1"/>
    </xf>
    <xf numFmtId="0" fontId="20" fillId="0" borderId="16" xfId="30" applyFont="1" applyBorder="1" applyAlignment="1">
      <alignment horizontal="left" vertical="top" wrapText="1"/>
    </xf>
    <xf numFmtId="0" fontId="20" fillId="0" borderId="40" xfId="0" applyFont="1" applyBorder="1" applyAlignment="1">
      <alignment horizontal="left" vertical="top" wrapText="1"/>
    </xf>
    <xf numFmtId="0" fontId="20" fillId="0" borderId="19" xfId="0" applyFont="1" applyBorder="1" applyAlignment="1">
      <alignment horizontal="left" vertical="top" wrapText="1"/>
    </xf>
    <xf numFmtId="0" fontId="20" fillId="0" borderId="20" xfId="0" applyFont="1" applyBorder="1" applyAlignment="1">
      <alignment horizontal="left" vertical="top" wrapText="1"/>
    </xf>
    <xf numFmtId="0" fontId="20" fillId="0" borderId="36" xfId="0" applyFont="1" applyBorder="1" applyAlignment="1">
      <alignment horizontal="left" vertical="top" wrapText="1"/>
    </xf>
    <xf numFmtId="0" fontId="20" fillId="0" borderId="10" xfId="0" applyFont="1" applyBorder="1" applyAlignment="1">
      <alignment horizontal="left" vertical="top" wrapText="1"/>
    </xf>
    <xf numFmtId="0" fontId="20" fillId="0" borderId="18" xfId="0" applyFont="1" applyBorder="1" applyAlignment="1">
      <alignment horizontal="left" vertical="top" wrapText="1"/>
    </xf>
    <xf numFmtId="0" fontId="5" fillId="0" borderId="0" xfId="0" applyFont="1" applyAlignment="1">
      <alignment horizontal="left" vertical="center" wrapText="1"/>
    </xf>
    <xf numFmtId="4" fontId="38" fillId="0" borderId="0" xfId="0" applyNumberFormat="1" applyFont="1"/>
    <xf numFmtId="0" fontId="41" fillId="0" borderId="0" xfId="0" applyFont="1"/>
    <xf numFmtId="4" fontId="38" fillId="0" borderId="41" xfId="0" applyNumberFormat="1" applyFont="1" applyBorder="1"/>
    <xf numFmtId="0" fontId="41" fillId="0" borderId="41" xfId="0" applyFont="1" applyBorder="1"/>
  </cellXfs>
  <cellStyles count="31">
    <cellStyle name="Accent1 2" xfId="1"/>
    <cellStyle name="Accent2 2" xfId="2"/>
    <cellStyle name="Accent3 2" xfId="3"/>
    <cellStyle name="Accent4 2" xfId="4"/>
    <cellStyle name="Accent5 2" xfId="5"/>
    <cellStyle name="Accent6 2" xfId="6"/>
    <cellStyle name="Bad 2" xfId="7"/>
    <cellStyle name="Calculation 2" xfId="8"/>
    <cellStyle name="Check Cell 2" xfId="9"/>
    <cellStyle name="Explanatory Text 2" xfId="10"/>
    <cellStyle name="Heading 1 2" xfId="11"/>
    <cellStyle name="Heading 2 2" xfId="12"/>
    <cellStyle name="Heading 3 2" xfId="13"/>
    <cellStyle name="Heading 4 2" xfId="14"/>
    <cellStyle name="Input 2" xfId="15"/>
    <cellStyle name="Linked Cell 2" xfId="16"/>
    <cellStyle name="Navadno" xfId="0" builtinId="0"/>
    <cellStyle name="Navadno 2" xfId="17"/>
    <cellStyle name="Navadno 3" xfId="18"/>
    <cellStyle name="Navadno 4" xfId="19"/>
    <cellStyle name="Navadno_Prazen predračun za HP" xfId="20"/>
    <cellStyle name="Navadno_Prazen predračun za HP 3" xfId="21"/>
    <cellStyle name="Navadno_Splošni pogoji_1" xfId="30"/>
    <cellStyle name="Neutral 2" xfId="22"/>
    <cellStyle name="Normal 2" xfId="23"/>
    <cellStyle name="normal 2 2" xfId="24"/>
    <cellStyle name="Normal 3" xfId="25"/>
    <cellStyle name="Note 2" xfId="26"/>
    <cellStyle name="Total 2" xfId="27"/>
    <cellStyle name="Valuta 2" xfId="28"/>
    <cellStyle name="Vejica 2" xfId="29"/>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3SP%20BIRO\PROJEKTI\ELEA\KUNGOTA\R2-Po&#269;ehova-Kungota%20-%20skupni%20predra&#269;un-I.FAZ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KUPNA_REKAP"/>
      <sheetName val="REG-CESTA"/>
      <sheetName val="REG-CESTA-PLOČNIK"/>
      <sheetName val="KANALIZACIJA"/>
      <sheetName val="TK-Telekom"/>
      <sheetName val="TK-T-2"/>
      <sheetName val="VODOVOD"/>
      <sheetName val="JR + prest. kom. vodov"/>
    </sheetNames>
    <sheetDataSet>
      <sheetData sheetId="0" refreshError="1"/>
      <sheetData sheetId="1"/>
      <sheetData sheetId="2"/>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66"/>
  <sheetViews>
    <sheetView tabSelected="1" topLeftCell="A16" zoomScale="130" zoomScaleNormal="130" workbookViewId="0">
      <selection activeCell="C27" sqref="C27"/>
    </sheetView>
  </sheetViews>
  <sheetFormatPr defaultRowHeight="12.75"/>
  <cols>
    <col min="1" max="1" width="5.7109375" customWidth="1"/>
    <col min="2" max="2" width="8.7109375" customWidth="1"/>
    <col min="3" max="3" width="35.7109375" customWidth="1"/>
    <col min="4" max="4" width="5.7109375" customWidth="1"/>
    <col min="5" max="5" width="9.7109375" customWidth="1"/>
    <col min="6" max="6" width="10.7109375" customWidth="1"/>
    <col min="7" max="7" width="12.7109375" customWidth="1"/>
  </cols>
  <sheetData>
    <row r="2" spans="1:7" ht="18">
      <c r="A2" s="65"/>
      <c r="B2" s="65"/>
      <c r="C2" s="66"/>
      <c r="D2" s="67"/>
      <c r="E2" s="68"/>
      <c r="F2" s="68"/>
      <c r="G2" s="68"/>
    </row>
    <row r="3" spans="1:7" ht="18">
      <c r="A3" s="65"/>
      <c r="B3" s="65"/>
      <c r="C3" s="66"/>
      <c r="D3" s="67"/>
      <c r="E3" s="68"/>
      <c r="F3" s="68"/>
      <c r="G3" s="68"/>
    </row>
    <row r="4" spans="1:7" ht="18">
      <c r="A4" s="65"/>
      <c r="B4" s="65"/>
      <c r="C4" s="66"/>
      <c r="D4" s="67"/>
      <c r="E4" s="68"/>
      <c r="F4" s="68"/>
      <c r="G4" s="68"/>
    </row>
    <row r="5" spans="1:7" ht="18">
      <c r="A5" s="65"/>
      <c r="B5" s="65"/>
      <c r="C5" s="66"/>
      <c r="D5" s="67"/>
      <c r="E5" s="68"/>
      <c r="F5" s="68"/>
      <c r="G5" s="68"/>
    </row>
    <row r="6" spans="1:7" ht="18">
      <c r="A6" s="65"/>
      <c r="B6" s="65"/>
      <c r="C6" s="66"/>
      <c r="D6" s="67"/>
      <c r="E6" s="68"/>
      <c r="F6" s="68"/>
      <c r="G6" s="68"/>
    </row>
    <row r="7" spans="1:7" ht="18">
      <c r="A7" s="65"/>
      <c r="B7" s="65"/>
      <c r="C7" s="162" t="s">
        <v>199</v>
      </c>
      <c r="D7" s="301"/>
      <c r="E7" s="301"/>
      <c r="F7" s="69"/>
      <c r="G7" s="68"/>
    </row>
    <row r="8" spans="1:7" ht="18">
      <c r="A8" s="65"/>
      <c r="B8" s="65"/>
      <c r="C8" s="66"/>
      <c r="D8" s="67"/>
      <c r="E8" s="68"/>
      <c r="F8" s="68"/>
      <c r="G8" s="68"/>
    </row>
    <row r="9" spans="1:7" ht="18">
      <c r="A9" s="65"/>
      <c r="B9" s="65"/>
      <c r="C9" s="66"/>
      <c r="D9" s="67"/>
      <c r="E9" s="68"/>
      <c r="F9" s="68"/>
      <c r="G9" s="68"/>
    </row>
    <row r="10" spans="1:7" ht="18">
      <c r="A10" s="302" t="s">
        <v>4</v>
      </c>
      <c r="B10" s="303"/>
      <c r="C10" s="305" t="s">
        <v>293</v>
      </c>
      <c r="D10" s="306"/>
      <c r="E10" s="306"/>
      <c r="F10" s="307"/>
      <c r="G10" s="68"/>
    </row>
    <row r="11" spans="1:7" ht="18">
      <c r="A11" s="304"/>
      <c r="B11" s="303"/>
      <c r="C11" s="305"/>
      <c r="D11" s="306"/>
      <c r="E11" s="306"/>
      <c r="F11" s="307"/>
      <c r="G11" s="68"/>
    </row>
    <row r="12" spans="1:7" ht="18">
      <c r="A12" s="70"/>
      <c r="B12" s="71"/>
      <c r="C12" s="72"/>
      <c r="D12" s="72"/>
      <c r="E12" s="73"/>
      <c r="F12" s="74"/>
      <c r="G12" s="68"/>
    </row>
    <row r="13" spans="1:7" ht="18">
      <c r="A13" s="65"/>
      <c r="B13" s="65"/>
      <c r="C13" s="66"/>
      <c r="D13" s="67"/>
      <c r="E13" s="68"/>
      <c r="F13" s="68"/>
      <c r="G13" s="68"/>
    </row>
    <row r="14" spans="1:7" ht="18">
      <c r="A14" s="75"/>
      <c r="B14" s="273" t="s">
        <v>54</v>
      </c>
      <c r="C14" s="160" t="s">
        <v>294</v>
      </c>
      <c r="D14" s="76"/>
      <c r="E14" s="76"/>
      <c r="F14" s="77"/>
      <c r="G14" s="68"/>
    </row>
    <row r="15" spans="1:7" ht="18">
      <c r="A15" s="65"/>
      <c r="B15" s="65"/>
      <c r="C15" s="66"/>
      <c r="D15" s="67"/>
      <c r="E15" s="68"/>
      <c r="F15" s="68"/>
      <c r="G15" s="68"/>
    </row>
    <row r="16" spans="1:7" ht="18">
      <c r="A16" s="308" t="s">
        <v>6</v>
      </c>
      <c r="B16" s="309"/>
      <c r="C16" s="275" t="s">
        <v>295</v>
      </c>
      <c r="D16" s="274" t="s">
        <v>5</v>
      </c>
      <c r="E16" s="276" t="s">
        <v>88</v>
      </c>
      <c r="F16" s="68"/>
      <c r="G16" s="68"/>
    </row>
    <row r="17" spans="1:7" ht="18">
      <c r="A17" s="308" t="s">
        <v>3</v>
      </c>
      <c r="B17" s="310"/>
      <c r="C17" s="289" t="s">
        <v>296</v>
      </c>
      <c r="D17" s="290"/>
      <c r="E17" s="291"/>
      <c r="F17" s="68"/>
      <c r="G17" s="68"/>
    </row>
    <row r="18" spans="1:7" ht="18">
      <c r="A18" s="65"/>
      <c r="B18" s="65"/>
      <c r="C18" s="66"/>
      <c r="D18" s="67"/>
      <c r="E18" s="68"/>
      <c r="F18" s="68"/>
      <c r="G18" s="68"/>
    </row>
    <row r="19" spans="1:7" ht="18">
      <c r="A19" s="65"/>
      <c r="B19" s="65"/>
      <c r="C19" s="66"/>
      <c r="D19" s="67"/>
      <c r="E19" s="68"/>
      <c r="F19" s="68"/>
      <c r="G19" s="68"/>
    </row>
    <row r="20" spans="1:7" ht="18">
      <c r="A20" s="65"/>
      <c r="B20" s="65"/>
      <c r="G20" s="68"/>
    </row>
    <row r="21" spans="1:7" ht="18">
      <c r="A21" s="65"/>
      <c r="B21" s="65"/>
      <c r="G21" s="68"/>
    </row>
    <row r="22" spans="1:7" ht="18">
      <c r="A22" s="65"/>
      <c r="B22" s="65"/>
      <c r="G22" s="68"/>
    </row>
    <row r="23" spans="1:7" ht="18">
      <c r="A23" s="65"/>
      <c r="B23" s="65"/>
      <c r="G23" s="68"/>
    </row>
    <row r="24" spans="1:7" ht="18">
      <c r="A24" s="65"/>
      <c r="B24" s="65"/>
      <c r="C24" s="81"/>
      <c r="D24" s="52"/>
      <c r="E24" s="53"/>
      <c r="F24" s="53"/>
      <c r="G24" s="68"/>
    </row>
    <row r="25" spans="1:7" ht="18">
      <c r="A25" s="65"/>
      <c r="B25" s="65"/>
      <c r="C25" s="81"/>
      <c r="D25" s="52"/>
      <c r="E25" s="53"/>
      <c r="F25" s="53"/>
      <c r="G25" s="68"/>
    </row>
    <row r="26" spans="1:7" ht="18">
      <c r="A26" s="65"/>
      <c r="B26" s="65"/>
      <c r="C26" s="81" t="s">
        <v>200</v>
      </c>
      <c r="D26" s="52"/>
      <c r="E26" s="163" t="s">
        <v>201</v>
      </c>
      <c r="F26" s="53"/>
      <c r="G26" s="68"/>
    </row>
    <row r="27" spans="1:7" ht="18">
      <c r="A27" s="65"/>
      <c r="B27" s="65"/>
      <c r="C27" s="286"/>
      <c r="D27" s="67"/>
      <c r="E27" s="164"/>
      <c r="F27" s="164"/>
      <c r="G27" s="164"/>
    </row>
    <row r="32" spans="1:7" ht="15.75">
      <c r="A32" s="263" t="s">
        <v>32</v>
      </c>
      <c r="B32" s="35"/>
      <c r="C32" s="35"/>
      <c r="D32" s="35"/>
      <c r="E32" s="35"/>
      <c r="F32" s="35"/>
      <c r="G32" s="35"/>
    </row>
    <row r="33" spans="1:7" ht="14.25">
      <c r="A33" s="264"/>
      <c r="B33" s="264"/>
      <c r="C33" s="264"/>
      <c r="D33" s="264"/>
      <c r="E33" s="264"/>
      <c r="F33" s="264"/>
      <c r="G33" s="264"/>
    </row>
    <row r="34" spans="1:7" ht="14.25">
      <c r="A34" s="264"/>
      <c r="B34" s="264"/>
      <c r="C34" s="264"/>
      <c r="D34" s="264"/>
      <c r="E34" s="264"/>
      <c r="F34" s="264"/>
      <c r="G34" s="264"/>
    </row>
    <row r="35" spans="1:7" ht="14.25">
      <c r="A35" s="264"/>
      <c r="B35" s="264"/>
      <c r="C35" s="265"/>
      <c r="D35" s="265"/>
      <c r="E35" s="265"/>
      <c r="F35" s="265"/>
      <c r="G35" s="266" t="s">
        <v>301</v>
      </c>
    </row>
    <row r="36" spans="1:7" ht="14.25">
      <c r="A36" s="264"/>
      <c r="B36" s="264"/>
      <c r="C36" s="264" t="s">
        <v>299</v>
      </c>
      <c r="D36" s="264"/>
      <c r="E36" s="264"/>
      <c r="F36" s="264"/>
      <c r="G36" s="267">
        <f>Parkirišče!G33</f>
        <v>250</v>
      </c>
    </row>
    <row r="37" spans="1:7" ht="14.25">
      <c r="A37" s="264"/>
      <c r="B37" s="264"/>
      <c r="C37" s="264" t="s">
        <v>236</v>
      </c>
      <c r="D37" s="264"/>
      <c r="E37" s="264"/>
      <c r="F37" s="264"/>
      <c r="G37" s="267">
        <f>'Meteorna kanalizacija'!F84</f>
        <v>0</v>
      </c>
    </row>
    <row r="38" spans="1:7" ht="15" thickBot="1">
      <c r="A38" s="264"/>
      <c r="B38" s="264"/>
      <c r="C38" s="268" t="s">
        <v>300</v>
      </c>
      <c r="D38" s="268"/>
      <c r="E38" s="268"/>
      <c r="F38" s="268"/>
      <c r="G38" s="269">
        <f>'Cestna razsvetljava'!F48</f>
        <v>0</v>
      </c>
    </row>
    <row r="39" spans="1:7" ht="15">
      <c r="A39" s="264"/>
      <c r="B39" s="264"/>
      <c r="C39" s="262" t="s">
        <v>302</v>
      </c>
      <c r="D39" s="262"/>
      <c r="E39" s="262"/>
      <c r="F39" s="262"/>
      <c r="G39" s="270">
        <f>SUM(G36:G38)</f>
        <v>250</v>
      </c>
    </row>
    <row r="40" spans="1:7" ht="15" thickBot="1">
      <c r="A40" s="264"/>
      <c r="B40" s="264"/>
      <c r="C40" s="268" t="s">
        <v>303</v>
      </c>
      <c r="D40" s="268"/>
      <c r="E40" s="268"/>
      <c r="F40" s="268"/>
      <c r="G40" s="269">
        <f>G39*0.22</f>
        <v>55</v>
      </c>
    </row>
    <row r="41" spans="1:7" ht="15.75">
      <c r="A41" s="264"/>
      <c r="B41" s="264"/>
      <c r="C41" s="263" t="s">
        <v>304</v>
      </c>
      <c r="D41" s="271"/>
      <c r="E41" s="271"/>
      <c r="F41" s="271"/>
      <c r="G41" s="272">
        <f>SUM(G39:G40)</f>
        <v>305</v>
      </c>
    </row>
    <row r="42" spans="1:7" ht="14.25">
      <c r="A42" s="264"/>
      <c r="B42" s="264"/>
      <c r="C42" s="264"/>
      <c r="D42" s="264"/>
      <c r="E42" s="264"/>
      <c r="F42" s="264"/>
      <c r="G42" s="264"/>
    </row>
    <row r="43" spans="1:7" ht="14.25">
      <c r="A43" s="264"/>
      <c r="B43" s="264"/>
      <c r="C43" s="264"/>
      <c r="D43" s="264"/>
      <c r="E43" s="264"/>
      <c r="F43" s="264"/>
      <c r="G43" s="264"/>
    </row>
    <row r="44" spans="1:7" ht="14.25">
      <c r="A44" s="264"/>
      <c r="B44" s="292" t="s">
        <v>356</v>
      </c>
      <c r="C44" s="293"/>
      <c r="D44" s="293"/>
      <c r="E44" s="293"/>
      <c r="F44" s="293"/>
      <c r="G44" s="294"/>
    </row>
    <row r="45" spans="1:7" ht="14.25">
      <c r="A45" s="264"/>
      <c r="B45" s="295"/>
      <c r="C45" s="296"/>
      <c r="D45" s="296"/>
      <c r="E45" s="296"/>
      <c r="F45" s="296"/>
      <c r="G45" s="297"/>
    </row>
    <row r="46" spans="1:7" ht="14.25">
      <c r="A46" s="264"/>
      <c r="B46" s="295"/>
      <c r="C46" s="296"/>
      <c r="D46" s="296"/>
      <c r="E46" s="296"/>
      <c r="F46" s="296"/>
      <c r="G46" s="297"/>
    </row>
    <row r="47" spans="1:7" ht="27.75" customHeight="1">
      <c r="A47" s="264"/>
      <c r="B47" s="295"/>
      <c r="C47" s="296"/>
      <c r="D47" s="296"/>
      <c r="E47" s="296"/>
      <c r="F47" s="296"/>
      <c r="G47" s="297"/>
    </row>
    <row r="48" spans="1:7" ht="8.25" customHeight="1">
      <c r="A48" s="264"/>
      <c r="B48" s="298"/>
      <c r="C48" s="299"/>
      <c r="D48" s="299"/>
      <c r="E48" s="299"/>
      <c r="F48" s="299"/>
      <c r="G48" s="300"/>
    </row>
    <row r="49" spans="1:7" ht="14.25">
      <c r="A49" s="264"/>
      <c r="B49" s="264"/>
      <c r="C49" s="264"/>
      <c r="D49" s="264"/>
      <c r="E49" s="264"/>
      <c r="F49" s="264"/>
      <c r="G49" s="264"/>
    </row>
    <row r="50" spans="1:7" ht="14.25">
      <c r="A50" s="264"/>
      <c r="B50" s="264"/>
      <c r="C50" s="264"/>
      <c r="D50" s="264"/>
      <c r="E50" s="264"/>
      <c r="F50" s="264"/>
      <c r="G50" s="264"/>
    </row>
    <row r="51" spans="1:7" ht="14.25">
      <c r="A51" s="264"/>
      <c r="B51" s="264"/>
      <c r="C51" s="284"/>
      <c r="D51" s="284"/>
      <c r="E51" s="264"/>
      <c r="F51" s="264"/>
      <c r="G51" s="264"/>
    </row>
    <row r="52" spans="1:7" ht="15.75">
      <c r="A52" s="264"/>
      <c r="B52" s="263" t="s">
        <v>305</v>
      </c>
      <c r="C52" s="264"/>
      <c r="D52" s="264"/>
      <c r="E52" s="264"/>
      <c r="F52" s="264"/>
      <c r="G52" s="264"/>
    </row>
    <row r="53" spans="1:7" ht="14.25">
      <c r="A53" s="264"/>
      <c r="B53" s="264"/>
      <c r="C53" s="264"/>
      <c r="D53" s="264"/>
      <c r="E53" s="264"/>
      <c r="F53" s="264"/>
      <c r="G53" s="264"/>
    </row>
    <row r="54" spans="1:7" ht="14.25">
      <c r="A54" s="264"/>
      <c r="B54" s="264"/>
      <c r="C54" s="264"/>
      <c r="D54" s="264"/>
      <c r="E54" s="264"/>
      <c r="F54" s="264"/>
      <c r="G54" s="264"/>
    </row>
    <row r="55" spans="1:7" ht="15.75" customHeight="1">
      <c r="A55" s="264"/>
      <c r="B55" s="277" t="s">
        <v>31</v>
      </c>
      <c r="C55" s="78"/>
      <c r="D55" s="79"/>
      <c r="E55" s="80"/>
      <c r="F55" s="264"/>
      <c r="G55" s="264"/>
    </row>
    <row r="56" spans="1:7" ht="14.25">
      <c r="A56" s="264"/>
      <c r="B56" s="287" t="s">
        <v>306</v>
      </c>
      <c r="C56" s="288"/>
      <c r="D56" s="288"/>
      <c r="E56" s="288"/>
      <c r="F56" s="264"/>
      <c r="G56" s="264"/>
    </row>
    <row r="57" spans="1:7" ht="14.25">
      <c r="A57" s="264"/>
      <c r="B57" s="288"/>
      <c r="C57" s="288"/>
      <c r="D57" s="288"/>
      <c r="E57" s="288"/>
      <c r="F57" s="264"/>
      <c r="G57" s="264"/>
    </row>
    <row r="58" spans="1:7" ht="18.75" customHeight="1">
      <c r="A58" s="264"/>
      <c r="B58" s="288"/>
      <c r="C58" s="288"/>
      <c r="D58" s="288"/>
      <c r="E58" s="288"/>
      <c r="F58" s="264"/>
      <c r="G58" s="264"/>
    </row>
    <row r="59" spans="1:7" ht="14.25">
      <c r="A59" s="264"/>
      <c r="B59" s="264"/>
      <c r="C59" s="264"/>
      <c r="D59" s="264"/>
      <c r="E59" s="264"/>
      <c r="F59" s="264"/>
      <c r="G59" s="264"/>
    </row>
    <row r="60" spans="1:7" ht="30.75" customHeight="1">
      <c r="A60" s="264"/>
      <c r="B60" s="311" t="s">
        <v>307</v>
      </c>
      <c r="C60" s="312"/>
      <c r="D60" s="312"/>
      <c r="E60" s="312"/>
      <c r="F60" s="312"/>
      <c r="G60" s="313"/>
    </row>
    <row r="61" spans="1:7" ht="14.25">
      <c r="A61" s="264"/>
      <c r="B61" s="264"/>
      <c r="C61" s="264"/>
      <c r="D61" s="264"/>
      <c r="E61" s="264"/>
      <c r="F61" s="264"/>
      <c r="G61" s="264"/>
    </row>
    <row r="62" spans="1:7" ht="16.5" customHeight="1">
      <c r="B62" s="314" t="s">
        <v>308</v>
      </c>
      <c r="C62" s="315"/>
      <c r="D62" s="315"/>
      <c r="E62" s="315"/>
      <c r="F62" s="315"/>
      <c r="G62" s="316"/>
    </row>
    <row r="63" spans="1:7" ht="14.25">
      <c r="E63" s="264"/>
      <c r="F63" s="264"/>
      <c r="G63" s="264"/>
    </row>
    <row r="64" spans="1:7" ht="60.75" customHeight="1">
      <c r="B64" s="314" t="s">
        <v>309</v>
      </c>
      <c r="C64" s="315"/>
      <c r="D64" s="315"/>
      <c r="E64" s="315"/>
      <c r="F64" s="315"/>
      <c r="G64" s="316"/>
    </row>
    <row r="65" spans="1:7" ht="14.25">
      <c r="E65" s="264"/>
      <c r="F65" s="264"/>
      <c r="G65" s="264"/>
    </row>
    <row r="66" spans="1:7" ht="30" customHeight="1">
      <c r="A66" s="264"/>
      <c r="B66" s="314" t="s">
        <v>310</v>
      </c>
      <c r="C66" s="315"/>
      <c r="D66" s="315"/>
      <c r="E66" s="315"/>
      <c r="F66" s="315"/>
      <c r="G66" s="316"/>
    </row>
    <row r="67" spans="1:7" ht="14.25">
      <c r="A67" s="264"/>
      <c r="B67" s="264"/>
      <c r="C67" s="264"/>
      <c r="D67" s="264"/>
      <c r="E67" s="264"/>
      <c r="F67" s="264"/>
      <c r="G67" s="264"/>
    </row>
    <row r="68" spans="1:7" ht="15">
      <c r="A68" s="264"/>
      <c r="B68" s="262" t="s">
        <v>312</v>
      </c>
      <c r="C68" s="264"/>
      <c r="D68" s="264"/>
      <c r="E68" s="264"/>
      <c r="F68" s="264"/>
      <c r="G68" s="264"/>
    </row>
    <row r="69" spans="1:7" ht="14.25">
      <c r="A69" s="264"/>
      <c r="B69" s="264"/>
      <c r="C69" s="264"/>
      <c r="D69" s="264"/>
      <c r="E69" s="264"/>
      <c r="F69" s="264"/>
      <c r="G69" s="264"/>
    </row>
    <row r="70" spans="1:7" ht="45" customHeight="1">
      <c r="A70" s="278"/>
      <c r="B70" s="311" t="s">
        <v>311</v>
      </c>
      <c r="C70" s="312"/>
      <c r="D70" s="312"/>
      <c r="E70" s="312"/>
      <c r="F70" s="312"/>
      <c r="G70" s="313"/>
    </row>
    <row r="71" spans="1:7" ht="14.25">
      <c r="A71" s="264"/>
      <c r="B71" s="264"/>
      <c r="C71" s="264"/>
      <c r="D71" s="264"/>
      <c r="E71" s="264"/>
      <c r="F71" s="264"/>
      <c r="G71" s="264"/>
    </row>
    <row r="72" spans="1:7" ht="14.25">
      <c r="A72" s="264"/>
      <c r="B72" s="317" t="s">
        <v>313</v>
      </c>
      <c r="C72" s="318"/>
      <c r="D72" s="318"/>
      <c r="E72" s="318"/>
      <c r="F72" s="318"/>
      <c r="G72" s="319"/>
    </row>
    <row r="73" spans="1:7" ht="16.5" customHeight="1">
      <c r="A73" s="264"/>
      <c r="B73" s="320"/>
      <c r="C73" s="321"/>
      <c r="D73" s="321"/>
      <c r="E73" s="321"/>
      <c r="F73" s="321"/>
      <c r="G73" s="322"/>
    </row>
    <row r="75" spans="1:7">
      <c r="B75" s="317" t="s">
        <v>314</v>
      </c>
      <c r="C75" s="318"/>
      <c r="D75" s="318"/>
      <c r="E75" s="318"/>
      <c r="F75" s="318"/>
      <c r="G75" s="319"/>
    </row>
    <row r="76" spans="1:7" ht="18" customHeight="1">
      <c r="B76" s="320"/>
      <c r="C76" s="321"/>
      <c r="D76" s="321"/>
      <c r="E76" s="321"/>
      <c r="F76" s="321"/>
      <c r="G76" s="322"/>
    </row>
    <row r="78" spans="1:7" ht="12.75" customHeight="1">
      <c r="B78" s="317" t="s">
        <v>315</v>
      </c>
      <c r="C78" s="318"/>
      <c r="D78" s="318"/>
      <c r="E78" s="318"/>
      <c r="F78" s="318"/>
      <c r="G78" s="319"/>
    </row>
    <row r="79" spans="1:7" ht="19.5" customHeight="1">
      <c r="B79" s="320"/>
      <c r="C79" s="321"/>
      <c r="D79" s="321"/>
      <c r="E79" s="321"/>
      <c r="F79" s="321"/>
      <c r="G79" s="322"/>
    </row>
    <row r="81" spans="2:7">
      <c r="B81" s="317" t="s">
        <v>316</v>
      </c>
      <c r="C81" s="318"/>
      <c r="D81" s="318"/>
      <c r="E81" s="318"/>
      <c r="F81" s="318"/>
      <c r="G81" s="319"/>
    </row>
    <row r="82" spans="2:7" ht="4.5" customHeight="1">
      <c r="B82" s="320"/>
      <c r="C82" s="321"/>
      <c r="D82" s="321"/>
      <c r="E82" s="321"/>
      <c r="F82" s="321"/>
      <c r="G82" s="322"/>
    </row>
    <row r="84" spans="2:7">
      <c r="B84" s="317" t="s">
        <v>317</v>
      </c>
      <c r="C84" s="318"/>
      <c r="D84" s="318"/>
      <c r="E84" s="318"/>
      <c r="F84" s="318"/>
      <c r="G84" s="319"/>
    </row>
    <row r="85" spans="2:7" ht="20.25" customHeight="1">
      <c r="B85" s="320"/>
      <c r="C85" s="321"/>
      <c r="D85" s="321"/>
      <c r="E85" s="321"/>
      <c r="F85" s="321"/>
      <c r="G85" s="322"/>
    </row>
    <row r="87" spans="2:7">
      <c r="B87" s="317" t="s">
        <v>318</v>
      </c>
      <c r="C87" s="318"/>
      <c r="D87" s="318"/>
      <c r="E87" s="318"/>
      <c r="F87" s="318"/>
      <c r="G87" s="319"/>
    </row>
    <row r="88" spans="2:7" ht="18.75" customHeight="1">
      <c r="B88" s="320"/>
      <c r="C88" s="321"/>
      <c r="D88" s="321"/>
      <c r="E88" s="321"/>
      <c r="F88" s="321"/>
      <c r="G88" s="322"/>
    </row>
    <row r="90" spans="2:7">
      <c r="B90" s="317" t="s">
        <v>319</v>
      </c>
      <c r="C90" s="318"/>
      <c r="D90" s="318"/>
      <c r="E90" s="318"/>
      <c r="F90" s="318"/>
      <c r="G90" s="319"/>
    </row>
    <row r="91" spans="2:7" ht="4.5" customHeight="1">
      <c r="B91" s="320"/>
      <c r="C91" s="321"/>
      <c r="D91" s="321"/>
      <c r="E91" s="321"/>
      <c r="F91" s="321"/>
      <c r="G91" s="322"/>
    </row>
    <row r="93" spans="2:7">
      <c r="B93" s="317" t="s">
        <v>320</v>
      </c>
      <c r="C93" s="318"/>
      <c r="D93" s="318"/>
      <c r="E93" s="318"/>
      <c r="F93" s="318"/>
      <c r="G93" s="319"/>
    </row>
    <row r="94" spans="2:7" ht="19.5" customHeight="1">
      <c r="B94" s="320"/>
      <c r="C94" s="321"/>
      <c r="D94" s="321"/>
      <c r="E94" s="321"/>
      <c r="F94" s="321"/>
      <c r="G94" s="322"/>
    </row>
    <row r="96" spans="2:7">
      <c r="B96" s="317" t="s">
        <v>321</v>
      </c>
      <c r="C96" s="318"/>
      <c r="D96" s="318"/>
      <c r="E96" s="318"/>
      <c r="F96" s="318"/>
      <c r="G96" s="319"/>
    </row>
    <row r="97" spans="2:7" ht="34.5" customHeight="1">
      <c r="B97" s="320"/>
      <c r="C97" s="321"/>
      <c r="D97" s="321"/>
      <c r="E97" s="321"/>
      <c r="F97" s="321"/>
      <c r="G97" s="322"/>
    </row>
    <row r="99" spans="2:7">
      <c r="B99" s="317" t="s">
        <v>322</v>
      </c>
      <c r="C99" s="318"/>
      <c r="D99" s="318"/>
      <c r="E99" s="318"/>
      <c r="F99" s="318"/>
      <c r="G99" s="319"/>
    </row>
    <row r="100" spans="2:7" ht="6" customHeight="1">
      <c r="B100" s="320"/>
      <c r="C100" s="321"/>
      <c r="D100" s="321"/>
      <c r="E100" s="321"/>
      <c r="F100" s="321"/>
      <c r="G100" s="322"/>
    </row>
    <row r="102" spans="2:7">
      <c r="B102" s="317" t="s">
        <v>323</v>
      </c>
      <c r="C102" s="318"/>
      <c r="D102" s="318"/>
      <c r="E102" s="318"/>
      <c r="F102" s="318"/>
      <c r="G102" s="319"/>
    </row>
    <row r="103" spans="2:7" ht="21.75" customHeight="1">
      <c r="B103" s="320"/>
      <c r="C103" s="321"/>
      <c r="D103" s="321"/>
      <c r="E103" s="321"/>
      <c r="F103" s="321"/>
      <c r="G103" s="322"/>
    </row>
    <row r="105" spans="2:7">
      <c r="B105" s="317" t="s">
        <v>324</v>
      </c>
      <c r="C105" s="318"/>
      <c r="D105" s="318"/>
      <c r="E105" s="318"/>
      <c r="F105" s="318"/>
      <c r="G105" s="319"/>
    </row>
    <row r="106" spans="2:7" ht="5.25" customHeight="1">
      <c r="B106" s="320"/>
      <c r="C106" s="321"/>
      <c r="D106" s="321"/>
      <c r="E106" s="321"/>
      <c r="F106" s="321"/>
      <c r="G106" s="322"/>
    </row>
    <row r="108" spans="2:7">
      <c r="B108" s="317" t="s">
        <v>325</v>
      </c>
      <c r="C108" s="318"/>
      <c r="D108" s="318"/>
      <c r="E108" s="318"/>
      <c r="F108" s="318"/>
      <c r="G108" s="319"/>
    </row>
    <row r="109" spans="2:7" ht="3" customHeight="1">
      <c r="B109" s="320"/>
      <c r="C109" s="321"/>
      <c r="D109" s="321"/>
      <c r="E109" s="321"/>
      <c r="F109" s="321"/>
      <c r="G109" s="322"/>
    </row>
    <row r="111" spans="2:7">
      <c r="B111" s="317" t="s">
        <v>326</v>
      </c>
      <c r="C111" s="318"/>
      <c r="D111" s="318"/>
      <c r="E111" s="318"/>
      <c r="F111" s="318"/>
      <c r="G111" s="319"/>
    </row>
    <row r="112" spans="2:7" ht="5.25" customHeight="1">
      <c r="B112" s="320"/>
      <c r="C112" s="321"/>
      <c r="D112" s="321"/>
      <c r="E112" s="321"/>
      <c r="F112" s="321"/>
      <c r="G112" s="322"/>
    </row>
    <row r="114" spans="2:7">
      <c r="B114" s="317" t="s">
        <v>327</v>
      </c>
      <c r="C114" s="318"/>
      <c r="D114" s="318"/>
      <c r="E114" s="318"/>
      <c r="F114" s="318"/>
      <c r="G114" s="319"/>
    </row>
    <row r="115" spans="2:7" ht="19.5" customHeight="1">
      <c r="B115" s="320"/>
      <c r="C115" s="321"/>
      <c r="D115" s="321"/>
      <c r="E115" s="321"/>
      <c r="F115" s="321"/>
      <c r="G115" s="322"/>
    </row>
    <row r="117" spans="2:7">
      <c r="B117" s="317" t="s">
        <v>328</v>
      </c>
      <c r="C117" s="318"/>
      <c r="D117" s="318"/>
      <c r="E117" s="318"/>
      <c r="F117" s="318"/>
      <c r="G117" s="319"/>
    </row>
    <row r="118" spans="2:7" ht="19.5" customHeight="1">
      <c r="B118" s="320"/>
      <c r="C118" s="321"/>
      <c r="D118" s="321"/>
      <c r="E118" s="321"/>
      <c r="F118" s="321"/>
      <c r="G118" s="322"/>
    </row>
    <row r="120" spans="2:7">
      <c r="B120" s="317" t="s">
        <v>329</v>
      </c>
      <c r="C120" s="318"/>
      <c r="D120" s="318"/>
      <c r="E120" s="318"/>
      <c r="F120" s="318"/>
      <c r="G120" s="319"/>
    </row>
    <row r="121" spans="2:7" ht="22.5" customHeight="1">
      <c r="B121" s="320"/>
      <c r="C121" s="321"/>
      <c r="D121" s="321"/>
      <c r="E121" s="321"/>
      <c r="F121" s="321"/>
      <c r="G121" s="322"/>
    </row>
    <row r="123" spans="2:7">
      <c r="B123" s="317" t="s">
        <v>330</v>
      </c>
      <c r="C123" s="318"/>
      <c r="D123" s="318"/>
      <c r="E123" s="318"/>
      <c r="F123" s="318"/>
      <c r="G123" s="319"/>
    </row>
    <row r="124" spans="2:7" ht="17.25" customHeight="1">
      <c r="B124" s="320"/>
      <c r="C124" s="321"/>
      <c r="D124" s="321"/>
      <c r="E124" s="321"/>
      <c r="F124" s="321"/>
      <c r="G124" s="322"/>
    </row>
    <row r="126" spans="2:7">
      <c r="B126" s="317" t="s">
        <v>331</v>
      </c>
      <c r="C126" s="318"/>
      <c r="D126" s="318"/>
      <c r="E126" s="318"/>
      <c r="F126" s="318"/>
      <c r="G126" s="319"/>
    </row>
    <row r="127" spans="2:7" ht="96" customHeight="1">
      <c r="B127" s="320"/>
      <c r="C127" s="321"/>
      <c r="D127" s="321"/>
      <c r="E127" s="321"/>
      <c r="F127" s="321"/>
      <c r="G127" s="322"/>
    </row>
    <row r="129" spans="2:7">
      <c r="B129" s="317" t="s">
        <v>332</v>
      </c>
      <c r="C129" s="318"/>
      <c r="D129" s="318"/>
      <c r="E129" s="318"/>
      <c r="F129" s="318"/>
      <c r="G129" s="319"/>
    </row>
    <row r="130" spans="2:7" ht="76.5" customHeight="1">
      <c r="B130" s="320"/>
      <c r="C130" s="321"/>
      <c r="D130" s="321"/>
      <c r="E130" s="321"/>
      <c r="F130" s="321"/>
      <c r="G130" s="322"/>
    </row>
    <row r="132" spans="2:7">
      <c r="B132" s="317" t="s">
        <v>333</v>
      </c>
      <c r="C132" s="318"/>
      <c r="D132" s="318"/>
      <c r="E132" s="318"/>
      <c r="F132" s="318"/>
      <c r="G132" s="319"/>
    </row>
    <row r="133" spans="2:7" ht="46.5" customHeight="1">
      <c r="B133" s="320"/>
      <c r="C133" s="321"/>
      <c r="D133" s="321"/>
      <c r="E133" s="321"/>
      <c r="F133" s="321"/>
      <c r="G133" s="322"/>
    </row>
    <row r="135" spans="2:7">
      <c r="B135" s="317" t="s">
        <v>334</v>
      </c>
      <c r="C135" s="318"/>
      <c r="D135" s="318"/>
      <c r="E135" s="318"/>
      <c r="F135" s="318"/>
      <c r="G135" s="319"/>
    </row>
    <row r="136" spans="2:7" ht="20.25" customHeight="1">
      <c r="B136" s="320"/>
      <c r="C136" s="321"/>
      <c r="D136" s="321"/>
      <c r="E136" s="321"/>
      <c r="F136" s="321"/>
      <c r="G136" s="322"/>
    </row>
    <row r="138" spans="2:7">
      <c r="B138" s="317" t="s">
        <v>335</v>
      </c>
      <c r="C138" s="318"/>
      <c r="D138" s="318"/>
      <c r="E138" s="318"/>
      <c r="F138" s="318"/>
      <c r="G138" s="319"/>
    </row>
    <row r="139" spans="2:7" ht="48" customHeight="1">
      <c r="B139" s="320"/>
      <c r="C139" s="321"/>
      <c r="D139" s="321"/>
      <c r="E139" s="321"/>
      <c r="F139" s="321"/>
      <c r="G139" s="322"/>
    </row>
    <row r="141" spans="2:7">
      <c r="B141" s="317" t="s">
        <v>336</v>
      </c>
      <c r="C141" s="318"/>
      <c r="D141" s="318"/>
      <c r="E141" s="318"/>
      <c r="F141" s="318"/>
      <c r="G141" s="319"/>
    </row>
    <row r="142" spans="2:7" ht="24" customHeight="1">
      <c r="B142" s="320"/>
      <c r="C142" s="321"/>
      <c r="D142" s="321"/>
      <c r="E142" s="321"/>
      <c r="F142" s="321"/>
      <c r="G142" s="322"/>
    </row>
    <row r="144" spans="2:7">
      <c r="B144" s="317" t="s">
        <v>337</v>
      </c>
      <c r="C144" s="318"/>
      <c r="D144" s="318"/>
      <c r="E144" s="318"/>
      <c r="F144" s="318"/>
      <c r="G144" s="319"/>
    </row>
    <row r="145" spans="2:7" ht="37.5" customHeight="1">
      <c r="B145" s="320"/>
      <c r="C145" s="321"/>
      <c r="D145" s="321"/>
      <c r="E145" s="321"/>
      <c r="F145" s="321"/>
      <c r="G145" s="322"/>
    </row>
    <row r="147" spans="2:7">
      <c r="B147" s="317" t="s">
        <v>338</v>
      </c>
      <c r="C147" s="318"/>
      <c r="D147" s="318"/>
      <c r="E147" s="318"/>
      <c r="F147" s="318"/>
      <c r="G147" s="319"/>
    </row>
    <row r="148" spans="2:7" ht="18.75" customHeight="1">
      <c r="B148" s="320"/>
      <c r="C148" s="321"/>
      <c r="D148" s="321"/>
      <c r="E148" s="321"/>
      <c r="F148" s="321"/>
      <c r="G148" s="322"/>
    </row>
    <row r="150" spans="2:7">
      <c r="B150" s="317" t="s">
        <v>339</v>
      </c>
      <c r="C150" s="318"/>
      <c r="D150" s="318"/>
      <c r="E150" s="318"/>
      <c r="F150" s="318"/>
      <c r="G150" s="319"/>
    </row>
    <row r="151" spans="2:7" ht="18.75" customHeight="1">
      <c r="B151" s="320"/>
      <c r="C151" s="321"/>
      <c r="D151" s="321"/>
      <c r="E151" s="321"/>
      <c r="F151" s="321"/>
      <c r="G151" s="322"/>
    </row>
    <row r="153" spans="2:7">
      <c r="B153" s="317" t="s">
        <v>340</v>
      </c>
      <c r="C153" s="318"/>
      <c r="D153" s="318"/>
      <c r="E153" s="318"/>
      <c r="F153" s="318"/>
      <c r="G153" s="319"/>
    </row>
    <row r="154" spans="2:7" ht="33.75" customHeight="1">
      <c r="B154" s="320"/>
      <c r="C154" s="321"/>
      <c r="D154" s="321"/>
      <c r="E154" s="321"/>
      <c r="F154" s="321"/>
      <c r="G154" s="322"/>
    </row>
    <row r="156" spans="2:7">
      <c r="B156" s="317" t="s">
        <v>341</v>
      </c>
      <c r="C156" s="318"/>
      <c r="D156" s="318"/>
      <c r="E156" s="318"/>
      <c r="F156" s="318"/>
      <c r="G156" s="319"/>
    </row>
    <row r="157" spans="2:7" ht="45.75" customHeight="1">
      <c r="B157" s="320"/>
      <c r="C157" s="321"/>
      <c r="D157" s="321"/>
      <c r="E157" s="321"/>
      <c r="F157" s="321"/>
      <c r="G157" s="322"/>
    </row>
    <row r="159" spans="2:7">
      <c r="B159" s="317" t="s">
        <v>344</v>
      </c>
      <c r="C159" s="318"/>
      <c r="D159" s="318"/>
      <c r="E159" s="318"/>
      <c r="F159" s="318"/>
      <c r="G159" s="319"/>
    </row>
    <row r="160" spans="2:7" ht="33" customHeight="1">
      <c r="B160" s="320"/>
      <c r="C160" s="321"/>
      <c r="D160" s="321"/>
      <c r="E160" s="321"/>
      <c r="F160" s="321"/>
      <c r="G160" s="322"/>
    </row>
    <row r="162" spans="2:7">
      <c r="B162" s="317" t="s">
        <v>342</v>
      </c>
      <c r="C162" s="318"/>
      <c r="D162" s="318"/>
      <c r="E162" s="318"/>
      <c r="F162" s="318"/>
      <c r="G162" s="319"/>
    </row>
    <row r="163" spans="2:7" ht="19.5" customHeight="1">
      <c r="B163" s="320"/>
      <c r="C163" s="321"/>
      <c r="D163" s="321"/>
      <c r="E163" s="321"/>
      <c r="F163" s="321"/>
      <c r="G163" s="322"/>
    </row>
    <row r="165" spans="2:7">
      <c r="B165" s="317" t="s">
        <v>343</v>
      </c>
      <c r="C165" s="318"/>
      <c r="D165" s="318"/>
      <c r="E165" s="318"/>
      <c r="F165" s="318"/>
      <c r="G165" s="319"/>
    </row>
    <row r="166" spans="2:7" ht="18" customHeight="1">
      <c r="B166" s="320"/>
      <c r="C166" s="321"/>
      <c r="D166" s="321"/>
      <c r="E166" s="321"/>
      <c r="F166" s="321"/>
      <c r="G166" s="322"/>
    </row>
  </sheetData>
  <mergeCells count="45">
    <mergeCell ref="B159:G160"/>
    <mergeCell ref="B162:G163"/>
    <mergeCell ref="B165:G166"/>
    <mergeCell ref="B144:G145"/>
    <mergeCell ref="B147:G148"/>
    <mergeCell ref="B150:G151"/>
    <mergeCell ref="B153:G154"/>
    <mergeCell ref="B156:G157"/>
    <mergeCell ref="B141:G142"/>
    <mergeCell ref="B108:G109"/>
    <mergeCell ref="B111:G112"/>
    <mergeCell ref="B114:G115"/>
    <mergeCell ref="B117:G118"/>
    <mergeCell ref="B120:G121"/>
    <mergeCell ref="B123:G124"/>
    <mergeCell ref="B126:G127"/>
    <mergeCell ref="B129:G130"/>
    <mergeCell ref="B132:G133"/>
    <mergeCell ref="B135:G136"/>
    <mergeCell ref="B138:G139"/>
    <mergeCell ref="B105:G106"/>
    <mergeCell ref="B72:G73"/>
    <mergeCell ref="B75:G76"/>
    <mergeCell ref="B78:G79"/>
    <mergeCell ref="B81:G82"/>
    <mergeCell ref="B84:G85"/>
    <mergeCell ref="B87:G88"/>
    <mergeCell ref="B90:G91"/>
    <mergeCell ref="B93:G94"/>
    <mergeCell ref="B96:G97"/>
    <mergeCell ref="B99:G100"/>
    <mergeCell ref="B102:G103"/>
    <mergeCell ref="B60:G60"/>
    <mergeCell ref="B62:G62"/>
    <mergeCell ref="B64:G64"/>
    <mergeCell ref="B66:G66"/>
    <mergeCell ref="B70:G70"/>
    <mergeCell ref="B56:E58"/>
    <mergeCell ref="C17:E17"/>
    <mergeCell ref="B44:G48"/>
    <mergeCell ref="D7:E7"/>
    <mergeCell ref="A10:B11"/>
    <mergeCell ref="C10:F11"/>
    <mergeCell ref="A16:B16"/>
    <mergeCell ref="A17:B17"/>
  </mergeCells>
  <pageMargins left="0.7" right="0.7" top="0.75" bottom="0.75" header="0.3" footer="0.3"/>
  <pageSetup paperSize="9" orientation="portrait" r:id="rId1"/>
  <rowBreaks count="2" manualBreakCount="2">
    <brk id="27" max="16383" man="1"/>
    <brk id="5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D238"/>
  <sheetViews>
    <sheetView showZeros="0" topLeftCell="A226" zoomScale="140" zoomScaleNormal="140" zoomScaleSheetLayoutView="95" workbookViewId="0">
      <selection activeCell="E229" sqref="E229"/>
    </sheetView>
  </sheetViews>
  <sheetFormatPr defaultRowHeight="12.75"/>
  <cols>
    <col min="1" max="1" width="5.7109375" style="2" customWidth="1"/>
    <col min="2" max="2" width="8.7109375" style="2" customWidth="1"/>
    <col min="3" max="3" width="35.7109375" style="4" customWidth="1"/>
    <col min="4" max="4" width="5.7109375" style="5" customWidth="1"/>
    <col min="5" max="5" width="9.7109375" style="6" customWidth="1"/>
    <col min="6" max="6" width="10.7109375" style="53" customWidth="1"/>
    <col min="7" max="7" width="12.7109375" style="6" customWidth="1"/>
    <col min="8" max="8" width="14.140625" style="166" bestFit="1" customWidth="1"/>
    <col min="11" max="11" width="80.28515625" customWidth="1"/>
  </cols>
  <sheetData>
    <row r="1" spans="1:8" s="1" customFormat="1" ht="18">
      <c r="A1" s="65" t="s">
        <v>292</v>
      </c>
      <c r="B1" s="65"/>
      <c r="C1" s="66"/>
      <c r="D1" s="67"/>
      <c r="E1" s="68"/>
      <c r="F1" s="68"/>
      <c r="G1" s="68"/>
      <c r="H1" s="166"/>
    </row>
    <row r="2" spans="1:8" s="1" customFormat="1" ht="18">
      <c r="A2" s="65"/>
      <c r="B2" s="65"/>
      <c r="C2" s="66"/>
      <c r="D2" s="67"/>
      <c r="E2" s="68"/>
      <c r="F2" s="68"/>
      <c r="G2" s="68"/>
      <c r="H2" s="166"/>
    </row>
    <row r="3" spans="1:8" s="1" customFormat="1" ht="18">
      <c r="A3" s="65"/>
      <c r="B3" s="65"/>
      <c r="C3" s="66"/>
      <c r="D3" s="67"/>
      <c r="E3" s="68"/>
      <c r="F3" s="68"/>
      <c r="G3" s="68"/>
      <c r="H3" s="166"/>
    </row>
    <row r="4" spans="1:8" s="1" customFormat="1" ht="19.5" customHeight="1">
      <c r="A4" s="82"/>
      <c r="B4" s="323" t="s">
        <v>32</v>
      </c>
      <c r="C4" s="323"/>
      <c r="D4" s="67"/>
      <c r="E4" s="68"/>
      <c r="F4" s="68"/>
      <c r="G4" s="68"/>
      <c r="H4" s="166"/>
    </row>
    <row r="5" spans="1:8" s="1" customFormat="1" ht="19.5" customHeight="1">
      <c r="A5" s="82"/>
      <c r="B5" s="83"/>
      <c r="C5" s="83"/>
      <c r="D5" s="67"/>
      <c r="E5" s="68"/>
      <c r="F5" s="68"/>
      <c r="G5" s="68"/>
      <c r="H5" s="166"/>
    </row>
    <row r="6" spans="1:8" s="35" customFormat="1">
      <c r="A6" s="51"/>
      <c r="B6" s="84"/>
      <c r="C6" s="85"/>
      <c r="D6" s="52"/>
      <c r="E6" s="53"/>
      <c r="F6" s="53"/>
      <c r="G6" s="165" t="s">
        <v>30</v>
      </c>
      <c r="H6" s="166"/>
    </row>
    <row r="7" spans="1:8">
      <c r="A7" s="37"/>
      <c r="B7" s="12" t="s">
        <v>9</v>
      </c>
      <c r="C7" s="20" t="s">
        <v>202</v>
      </c>
      <c r="D7" s="17"/>
      <c r="E7" s="21"/>
      <c r="F7" s="151"/>
      <c r="G7" s="36">
        <f>SUM(G8:G9)</f>
        <v>0</v>
      </c>
    </row>
    <row r="8" spans="1:8">
      <c r="A8" s="88"/>
      <c r="B8" s="29" t="s">
        <v>93</v>
      </c>
      <c r="C8" s="29" t="s">
        <v>203</v>
      </c>
      <c r="D8" s="30"/>
      <c r="E8" s="31"/>
      <c r="F8" s="152"/>
      <c r="G8" s="31">
        <f>G55</f>
        <v>0</v>
      </c>
    </row>
    <row r="9" spans="1:8">
      <c r="A9" s="88"/>
      <c r="B9" s="29" t="s">
        <v>36</v>
      </c>
      <c r="C9" s="29" t="s">
        <v>204</v>
      </c>
      <c r="D9" s="30"/>
      <c r="E9" s="31"/>
      <c r="F9" s="152"/>
      <c r="G9" s="31">
        <f>G80</f>
        <v>0</v>
      </c>
    </row>
    <row r="10" spans="1:8" ht="18">
      <c r="A10" s="65"/>
      <c r="B10" s="65"/>
      <c r="C10" s="66"/>
      <c r="D10" s="67"/>
      <c r="E10" s="68"/>
      <c r="F10" s="153"/>
      <c r="G10" s="68"/>
    </row>
    <row r="11" spans="1:8">
      <c r="A11" s="37"/>
      <c r="B11" s="12" t="s">
        <v>12</v>
      </c>
      <c r="C11" s="20" t="s">
        <v>205</v>
      </c>
      <c r="D11" s="17"/>
      <c r="E11" s="21"/>
      <c r="F11" s="151"/>
      <c r="G11" s="36">
        <f>SUM(G12:G16)</f>
        <v>0</v>
      </c>
    </row>
    <row r="12" spans="1:8">
      <c r="A12" s="88"/>
      <c r="B12" s="29" t="s">
        <v>33</v>
      </c>
      <c r="C12" s="29" t="s">
        <v>206</v>
      </c>
      <c r="D12" s="30"/>
      <c r="E12" s="31"/>
      <c r="F12" s="152"/>
      <c r="G12" s="31">
        <f>G93</f>
        <v>0</v>
      </c>
    </row>
    <row r="13" spans="1:8">
      <c r="A13" s="88"/>
      <c r="B13" s="29" t="s">
        <v>132</v>
      </c>
      <c r="C13" s="29" t="s">
        <v>207</v>
      </c>
      <c r="D13" s="30"/>
      <c r="E13" s="31"/>
      <c r="F13" s="152"/>
      <c r="G13" s="31">
        <f>G99</f>
        <v>0</v>
      </c>
    </row>
    <row r="14" spans="1:8">
      <c r="A14" s="88"/>
      <c r="B14" s="29" t="s">
        <v>14</v>
      </c>
      <c r="C14" s="29" t="s">
        <v>208</v>
      </c>
      <c r="D14" s="30"/>
      <c r="E14" s="31"/>
      <c r="F14" s="152"/>
      <c r="G14" s="31">
        <f>G110</f>
        <v>0</v>
      </c>
    </row>
    <row r="15" spans="1:8">
      <c r="A15" s="88"/>
      <c r="B15" s="29" t="s">
        <v>17</v>
      </c>
      <c r="C15" s="29" t="s">
        <v>209</v>
      </c>
      <c r="D15" s="30"/>
      <c r="E15" s="31"/>
      <c r="F15" s="152"/>
      <c r="G15" s="31">
        <f>G118</f>
        <v>0</v>
      </c>
    </row>
    <row r="16" spans="1:8">
      <c r="A16" s="88"/>
      <c r="B16" s="29" t="s">
        <v>58</v>
      </c>
      <c r="C16" s="29" t="s">
        <v>210</v>
      </c>
      <c r="D16" s="30"/>
      <c r="E16" s="31"/>
      <c r="F16" s="152"/>
      <c r="G16" s="31">
        <f>G128</f>
        <v>0</v>
      </c>
    </row>
    <row r="17" spans="1:7" ht="18">
      <c r="A17" s="65"/>
      <c r="B17" s="65"/>
      <c r="C17" s="66"/>
      <c r="D17" s="67"/>
      <c r="E17" s="68"/>
      <c r="F17" s="153"/>
      <c r="G17" s="68"/>
    </row>
    <row r="18" spans="1:7">
      <c r="A18" s="37"/>
      <c r="B18" s="12" t="s">
        <v>39</v>
      </c>
      <c r="C18" s="20" t="s">
        <v>211</v>
      </c>
      <c r="D18" s="17"/>
      <c r="E18" s="21"/>
      <c r="F18" s="151"/>
      <c r="G18" s="36">
        <f>SUM(G19:G21)</f>
        <v>0</v>
      </c>
    </row>
    <row r="19" spans="1:7">
      <c r="A19" s="87"/>
      <c r="B19" s="32" t="s">
        <v>42</v>
      </c>
      <c r="C19" s="32" t="s">
        <v>212</v>
      </c>
      <c r="D19" s="33"/>
      <c r="E19" s="34"/>
      <c r="F19" s="152"/>
      <c r="G19" s="34">
        <f>G143</f>
        <v>0</v>
      </c>
    </row>
    <row r="20" spans="1:7">
      <c r="A20" s="87"/>
      <c r="B20" s="32" t="s">
        <v>41</v>
      </c>
      <c r="C20" s="32" t="s">
        <v>213</v>
      </c>
      <c r="D20" s="33"/>
      <c r="E20" s="34"/>
      <c r="F20" s="152"/>
      <c r="G20" s="34">
        <f>G155</f>
        <v>0</v>
      </c>
    </row>
    <row r="21" spans="1:7">
      <c r="A21" s="88"/>
      <c r="B21" s="29" t="s">
        <v>45</v>
      </c>
      <c r="C21" s="29" t="s">
        <v>214</v>
      </c>
      <c r="D21" s="30"/>
      <c r="E21" s="31"/>
      <c r="F21" s="152"/>
      <c r="G21" s="31">
        <f>G171</f>
        <v>0</v>
      </c>
    </row>
    <row r="22" spans="1:7" ht="18">
      <c r="A22" s="65"/>
      <c r="B22" s="65"/>
      <c r="C22" s="66"/>
      <c r="D22" s="67"/>
      <c r="E22" s="68"/>
      <c r="F22" s="153"/>
      <c r="G22" s="68"/>
    </row>
    <row r="23" spans="1:7">
      <c r="A23" s="37"/>
      <c r="B23" s="12" t="s">
        <v>21</v>
      </c>
      <c r="C23" s="20" t="s">
        <v>215</v>
      </c>
      <c r="D23" s="17"/>
      <c r="E23" s="21"/>
      <c r="F23" s="151"/>
      <c r="G23" s="36">
        <f>SUM(G24:G24)</f>
        <v>0</v>
      </c>
    </row>
    <row r="24" spans="1:7">
      <c r="A24" s="88"/>
      <c r="B24" s="29" t="s">
        <v>80</v>
      </c>
      <c r="C24" s="29" t="s">
        <v>216</v>
      </c>
      <c r="D24" s="30"/>
      <c r="E24" s="31"/>
      <c r="F24" s="152"/>
      <c r="G24" s="31">
        <f>G182</f>
        <v>0</v>
      </c>
    </row>
    <row r="25" spans="1:7" ht="18">
      <c r="A25" s="65"/>
      <c r="B25" s="65"/>
      <c r="C25" s="66"/>
      <c r="D25" s="67"/>
      <c r="E25" s="68"/>
      <c r="F25" s="153"/>
      <c r="G25" s="68"/>
    </row>
    <row r="26" spans="1:7">
      <c r="A26" s="37"/>
      <c r="B26" s="12" t="s">
        <v>49</v>
      </c>
      <c r="C26" s="20" t="s">
        <v>217</v>
      </c>
      <c r="D26" s="17"/>
      <c r="E26" s="21"/>
      <c r="F26" s="151"/>
      <c r="G26" s="36">
        <f>SUM(G27:G28)</f>
        <v>0</v>
      </c>
    </row>
    <row r="27" spans="1:7">
      <c r="A27" s="88"/>
      <c r="B27" s="29" t="s">
        <v>62</v>
      </c>
      <c r="C27" s="29" t="s">
        <v>218</v>
      </c>
      <c r="D27" s="30"/>
      <c r="E27" s="31"/>
      <c r="F27" s="152"/>
      <c r="G27" s="31">
        <f>G199</f>
        <v>0</v>
      </c>
    </row>
    <row r="28" spans="1:7">
      <c r="A28" s="88"/>
      <c r="B28" s="29" t="s">
        <v>65</v>
      </c>
      <c r="C28" s="29" t="s">
        <v>219</v>
      </c>
      <c r="D28" s="30"/>
      <c r="E28" s="31"/>
      <c r="F28" s="152"/>
      <c r="G28" s="31">
        <f>G215</f>
        <v>0</v>
      </c>
    </row>
    <row r="29" spans="1:7" ht="18">
      <c r="A29" s="65"/>
      <c r="B29" s="65"/>
      <c r="C29" s="66"/>
      <c r="D29" s="67"/>
      <c r="E29" s="68"/>
      <c r="F29" s="153"/>
      <c r="G29" s="68"/>
    </row>
    <row r="30" spans="1:7">
      <c r="A30" s="37"/>
      <c r="B30" s="12" t="s">
        <v>24</v>
      </c>
      <c r="C30" s="20" t="s">
        <v>220</v>
      </c>
      <c r="D30" s="17"/>
      <c r="E30" s="21"/>
      <c r="F30" s="151"/>
      <c r="G30" s="36">
        <f>SUM(G31:G31)</f>
        <v>250</v>
      </c>
    </row>
    <row r="31" spans="1:7">
      <c r="A31" s="88"/>
      <c r="B31" s="29" t="s">
        <v>26</v>
      </c>
      <c r="C31" s="29" t="s">
        <v>221</v>
      </c>
      <c r="D31" s="30"/>
      <c r="E31" s="31"/>
      <c r="F31" s="152"/>
      <c r="G31" s="34">
        <f>G236</f>
        <v>250</v>
      </c>
    </row>
    <row r="32" spans="1:7" ht="13.5" thickBot="1">
      <c r="F32" s="154"/>
    </row>
    <row r="33" spans="1:8">
      <c r="B33" s="89"/>
      <c r="C33" s="90" t="s">
        <v>51</v>
      </c>
      <c r="D33" s="91"/>
      <c r="E33" s="92"/>
      <c r="F33" s="155"/>
      <c r="G33" s="93">
        <f>G30+G26+G23+G18+G11+G7</f>
        <v>250</v>
      </c>
    </row>
    <row r="34" spans="1:8" ht="7.9" customHeight="1">
      <c r="B34" s="94"/>
      <c r="C34" s="95"/>
      <c r="D34" s="96"/>
      <c r="E34" s="97"/>
      <c r="F34" s="156"/>
      <c r="G34" s="98"/>
    </row>
    <row r="35" spans="1:8">
      <c r="B35" s="99"/>
      <c r="C35" s="279" t="s">
        <v>83</v>
      </c>
      <c r="D35" s="280"/>
      <c r="E35" s="281"/>
      <c r="F35" s="282"/>
      <c r="G35" s="283">
        <f>G33*0.22</f>
        <v>55</v>
      </c>
    </row>
    <row r="36" spans="1:8" ht="7.9" customHeight="1">
      <c r="B36" s="100"/>
      <c r="C36" s="101"/>
      <c r="D36" s="102"/>
      <c r="E36" s="103"/>
      <c r="F36" s="157"/>
      <c r="G36" s="104"/>
    </row>
    <row r="37" spans="1:8" ht="13.5" thickBot="1">
      <c r="B37" s="105"/>
      <c r="C37" s="106" t="s">
        <v>53</v>
      </c>
      <c r="D37" s="107"/>
      <c r="E37" s="108"/>
      <c r="F37" s="158"/>
      <c r="G37" s="109">
        <f>SUM(G33:G36)</f>
        <v>305</v>
      </c>
    </row>
    <row r="38" spans="1:8">
      <c r="A38" s="110"/>
    </row>
    <row r="39" spans="1:8">
      <c r="A39" s="110"/>
    </row>
    <row r="40" spans="1:8" ht="36">
      <c r="A40" s="61" t="s">
        <v>7</v>
      </c>
      <c r="B40" s="61" t="s">
        <v>164</v>
      </c>
      <c r="C40" s="62" t="s">
        <v>0</v>
      </c>
      <c r="D40" s="61" t="s">
        <v>8</v>
      </c>
      <c r="E40" s="63" t="s">
        <v>161</v>
      </c>
      <c r="F40" s="64" t="s">
        <v>162</v>
      </c>
      <c r="G40" s="64" t="s">
        <v>163</v>
      </c>
    </row>
    <row r="41" spans="1:8">
      <c r="A41" s="110"/>
    </row>
    <row r="42" spans="1:8">
      <c r="A42" s="110"/>
    </row>
    <row r="43" spans="1:8">
      <c r="A43" s="134"/>
      <c r="B43" s="8" t="s">
        <v>9</v>
      </c>
      <c r="C43" s="8" t="s">
        <v>10</v>
      </c>
      <c r="F43" s="18"/>
      <c r="G43" s="18"/>
    </row>
    <row r="44" spans="1:8">
      <c r="C44" s="8"/>
      <c r="F44" s="18"/>
      <c r="G44" s="18"/>
    </row>
    <row r="45" spans="1:8">
      <c r="A45" s="134"/>
      <c r="B45" s="8" t="s">
        <v>93</v>
      </c>
      <c r="C45" s="8" t="s">
        <v>94</v>
      </c>
      <c r="F45" s="18"/>
      <c r="G45" s="18"/>
    </row>
    <row r="46" spans="1:8">
      <c r="C46" s="8"/>
      <c r="F46" s="18"/>
      <c r="G46" s="18"/>
    </row>
    <row r="47" spans="1:8" s="35" customFormat="1" ht="38.25">
      <c r="A47" s="134" t="s">
        <v>1</v>
      </c>
      <c r="B47" s="44" t="s">
        <v>95</v>
      </c>
      <c r="C47" s="22" t="s">
        <v>96</v>
      </c>
      <c r="D47" s="45" t="s">
        <v>166</v>
      </c>
      <c r="E47" s="43">
        <v>60</v>
      </c>
      <c r="F47" s="133"/>
      <c r="G47" s="24">
        <f>E47*F47</f>
        <v>0</v>
      </c>
      <c r="H47" s="166"/>
    </row>
    <row r="48" spans="1:8" s="35" customFormat="1">
      <c r="B48" s="112"/>
      <c r="C48" s="113"/>
      <c r="D48" s="48"/>
      <c r="E48" s="114"/>
      <c r="F48" s="115"/>
      <c r="H48" s="166"/>
    </row>
    <row r="49" spans="1:8" s="35" customFormat="1" ht="38.25">
      <c r="A49" s="134" t="s">
        <v>2</v>
      </c>
      <c r="B49" s="44" t="s">
        <v>100</v>
      </c>
      <c r="C49" s="22" t="s">
        <v>178</v>
      </c>
      <c r="D49" s="45" t="s">
        <v>166</v>
      </c>
      <c r="E49" s="43">
        <v>200</v>
      </c>
      <c r="F49" s="133"/>
      <c r="G49" s="24">
        <f>E49*F49</f>
        <v>0</v>
      </c>
      <c r="H49" s="166"/>
    </row>
    <row r="50" spans="1:8" s="35" customFormat="1">
      <c r="B50" s="112"/>
      <c r="C50" s="113"/>
      <c r="D50" s="48"/>
      <c r="E50" s="114"/>
      <c r="F50" s="115"/>
      <c r="H50" s="166"/>
    </row>
    <row r="51" spans="1:8" s="35" customFormat="1" ht="25.5">
      <c r="A51" s="134" t="s">
        <v>76</v>
      </c>
      <c r="B51" s="44" t="s">
        <v>97</v>
      </c>
      <c r="C51" s="22" t="s">
        <v>55</v>
      </c>
      <c r="D51" s="45" t="s">
        <v>87</v>
      </c>
      <c r="E51" s="43">
        <v>7</v>
      </c>
      <c r="F51" s="133"/>
      <c r="G51" s="24">
        <f>E51*F51</f>
        <v>0</v>
      </c>
      <c r="H51" s="166"/>
    </row>
    <row r="52" spans="1:8" s="35" customFormat="1">
      <c r="B52" s="112"/>
      <c r="C52" s="113"/>
      <c r="D52" s="48"/>
      <c r="E52" s="114"/>
      <c r="F52" s="115"/>
      <c r="H52" s="166"/>
    </row>
    <row r="53" spans="1:8" s="35" customFormat="1" ht="25.5">
      <c r="A53" s="134" t="s">
        <v>77</v>
      </c>
      <c r="B53" s="44" t="s">
        <v>98</v>
      </c>
      <c r="C53" s="22" t="s">
        <v>99</v>
      </c>
      <c r="D53" s="45" t="s">
        <v>87</v>
      </c>
      <c r="E53" s="43">
        <v>10</v>
      </c>
      <c r="F53" s="133"/>
      <c r="G53" s="24">
        <f>E53*F53</f>
        <v>0</v>
      </c>
      <c r="H53" s="166"/>
    </row>
    <row r="55" spans="1:8">
      <c r="A55" s="134"/>
      <c r="B55" s="13" t="s">
        <v>93</v>
      </c>
      <c r="C55" s="13" t="s">
        <v>101</v>
      </c>
      <c r="D55" s="10"/>
      <c r="E55" s="11"/>
      <c r="F55" s="9"/>
      <c r="G55" s="9">
        <f>SUM(G47:G54)</f>
        <v>0</v>
      </c>
    </row>
    <row r="56" spans="1:8">
      <c r="C56" s="8"/>
      <c r="F56" s="18"/>
      <c r="G56" s="18"/>
    </row>
    <row r="57" spans="1:8">
      <c r="A57" s="134"/>
      <c r="B57" s="8" t="s">
        <v>36</v>
      </c>
      <c r="C57" s="8" t="s">
        <v>37</v>
      </c>
      <c r="F57" s="18"/>
      <c r="G57" s="18"/>
    </row>
    <row r="58" spans="1:8" s="35" customFormat="1">
      <c r="B58" s="112"/>
      <c r="C58" s="113"/>
      <c r="D58" s="48"/>
      <c r="E58" s="48"/>
      <c r="F58" s="114"/>
      <c r="G58" s="115"/>
      <c r="H58" s="166"/>
    </row>
    <row r="59" spans="1:8" s="35" customFormat="1" ht="51">
      <c r="A59" s="134" t="s">
        <v>1</v>
      </c>
      <c r="B59" s="44" t="s">
        <v>136</v>
      </c>
      <c r="C59" s="135" t="s">
        <v>170</v>
      </c>
      <c r="D59" s="45" t="s">
        <v>87</v>
      </c>
      <c r="E59" s="43">
        <v>9</v>
      </c>
      <c r="F59" s="133"/>
      <c r="G59" s="24">
        <f>E59*F59</f>
        <v>0</v>
      </c>
      <c r="H59" s="166"/>
    </row>
    <row r="60" spans="1:8" s="35" customFormat="1">
      <c r="B60" s="112"/>
      <c r="C60" s="113"/>
      <c r="D60" s="48"/>
      <c r="E60" s="114"/>
      <c r="F60" s="115"/>
      <c r="H60" s="166"/>
    </row>
    <row r="61" spans="1:8" s="35" customFormat="1" ht="38.25">
      <c r="A61" s="134" t="s">
        <v>2</v>
      </c>
      <c r="B61" s="44" t="s">
        <v>137</v>
      </c>
      <c r="C61" s="135" t="s">
        <v>169</v>
      </c>
      <c r="D61" s="45" t="s">
        <v>87</v>
      </c>
      <c r="E61" s="43">
        <v>9</v>
      </c>
      <c r="F61" s="133"/>
      <c r="G61" s="24">
        <f>E61*F61</f>
        <v>0</v>
      </c>
      <c r="H61" s="166"/>
    </row>
    <row r="62" spans="1:8" s="35" customFormat="1">
      <c r="B62" s="112"/>
      <c r="C62" s="113"/>
      <c r="D62" s="48"/>
      <c r="E62" s="114"/>
      <c r="F62" s="115"/>
      <c r="H62" s="166"/>
    </row>
    <row r="63" spans="1:8" s="35" customFormat="1" ht="63.75">
      <c r="A63" s="134" t="s">
        <v>76</v>
      </c>
      <c r="B63" s="44" t="s">
        <v>102</v>
      </c>
      <c r="C63" s="42" t="s">
        <v>179</v>
      </c>
      <c r="D63" s="45" t="s">
        <v>87</v>
      </c>
      <c r="E63" s="43">
        <v>1</v>
      </c>
      <c r="F63" s="133"/>
      <c r="G63" s="24">
        <f>E63*F63</f>
        <v>0</v>
      </c>
      <c r="H63" s="166"/>
    </row>
    <row r="64" spans="1:8" s="35" customFormat="1">
      <c r="B64" s="112"/>
      <c r="C64" s="113"/>
      <c r="D64" s="48"/>
      <c r="E64" s="114"/>
      <c r="F64" s="115"/>
      <c r="H64" s="166"/>
    </row>
    <row r="65" spans="1:8" s="35" customFormat="1" ht="63.75">
      <c r="A65" s="134" t="s">
        <v>77</v>
      </c>
      <c r="B65" s="44" t="s">
        <v>105</v>
      </c>
      <c r="C65" s="42" t="s">
        <v>171</v>
      </c>
      <c r="D65" s="45" t="s">
        <v>165</v>
      </c>
      <c r="E65" s="43">
        <v>25</v>
      </c>
      <c r="F65" s="133"/>
      <c r="G65" s="24">
        <f>E65*F65</f>
        <v>0</v>
      </c>
      <c r="H65" s="166"/>
    </row>
    <row r="66" spans="1:8" s="35" customFormat="1">
      <c r="B66" s="112"/>
      <c r="C66" s="113"/>
      <c r="D66" s="48"/>
      <c r="E66" s="114"/>
      <c r="F66" s="115"/>
      <c r="H66" s="166"/>
    </row>
    <row r="67" spans="1:8" s="35" customFormat="1" ht="63.75">
      <c r="A67" s="134" t="s">
        <v>78</v>
      </c>
      <c r="B67" s="44" t="s">
        <v>106</v>
      </c>
      <c r="C67" s="42" t="s">
        <v>172</v>
      </c>
      <c r="D67" s="45" t="s">
        <v>165</v>
      </c>
      <c r="E67" s="43">
        <f>8+10.5</f>
        <v>18.5</v>
      </c>
      <c r="F67" s="133"/>
      <c r="G67" s="24">
        <f>E67*F67</f>
        <v>0</v>
      </c>
      <c r="H67" s="166"/>
    </row>
    <row r="68" spans="1:8" s="35" customFormat="1">
      <c r="B68" s="112"/>
      <c r="C68" s="113"/>
      <c r="D68" s="48"/>
      <c r="E68" s="114"/>
      <c r="F68" s="115"/>
      <c r="H68" s="166"/>
    </row>
    <row r="69" spans="1:8" s="35" customFormat="1" ht="55.15" customHeight="1">
      <c r="A69" s="134" t="s">
        <v>86</v>
      </c>
      <c r="B69" s="44" t="s">
        <v>103</v>
      </c>
      <c r="C69" s="42" t="s">
        <v>180</v>
      </c>
      <c r="D69" s="45" t="s">
        <v>166</v>
      </c>
      <c r="E69" s="43">
        <f>1.4*2</f>
        <v>2.8</v>
      </c>
      <c r="F69" s="133"/>
      <c r="G69" s="24">
        <f>E69*F69</f>
        <v>0</v>
      </c>
      <c r="H69" s="166"/>
    </row>
    <row r="70" spans="1:8" s="35" customFormat="1">
      <c r="B70" s="112"/>
      <c r="C70" s="113"/>
      <c r="D70" s="48"/>
      <c r="E70" s="114"/>
      <c r="F70" s="115"/>
      <c r="H70" s="166"/>
    </row>
    <row r="71" spans="1:8" s="35" customFormat="1" ht="55.15" customHeight="1">
      <c r="A71" s="134" t="s">
        <v>92</v>
      </c>
      <c r="B71" s="44" t="s">
        <v>104</v>
      </c>
      <c r="C71" s="42" t="s">
        <v>192</v>
      </c>
      <c r="D71" s="45" t="s">
        <v>166</v>
      </c>
      <c r="E71" s="43">
        <f>2+6.8+9.3+2.1+5.7+12.7</f>
        <v>38.6</v>
      </c>
      <c r="F71" s="133"/>
      <c r="G71" s="24">
        <f>E71*F71</f>
        <v>0</v>
      </c>
      <c r="H71" s="166"/>
    </row>
    <row r="72" spans="1:8" s="35" customFormat="1">
      <c r="B72" s="112"/>
      <c r="C72" s="113"/>
      <c r="D72" s="48"/>
      <c r="E72" s="114"/>
      <c r="F72" s="115"/>
      <c r="H72" s="166"/>
    </row>
    <row r="73" spans="1:8" s="35" customFormat="1" ht="51">
      <c r="A73" s="134" t="s">
        <v>129</v>
      </c>
      <c r="B73" s="44" t="s">
        <v>68</v>
      </c>
      <c r="C73" s="42" t="s">
        <v>167</v>
      </c>
      <c r="D73" s="45" t="s">
        <v>166</v>
      </c>
      <c r="E73" s="43">
        <f>7.1*2+11+7</f>
        <v>32.200000000000003</v>
      </c>
      <c r="F73" s="133"/>
      <c r="G73" s="24">
        <f>E73*F73</f>
        <v>0</v>
      </c>
      <c r="H73" s="166"/>
    </row>
    <row r="74" spans="1:8" s="35" customFormat="1">
      <c r="B74" s="112"/>
      <c r="C74" s="113"/>
      <c r="D74" s="48"/>
      <c r="E74" s="114"/>
      <c r="F74" s="115"/>
      <c r="H74" s="166"/>
    </row>
    <row r="75" spans="1:8" s="35" customFormat="1" ht="89.25">
      <c r="A75" s="134" t="s">
        <v>130</v>
      </c>
      <c r="B75" s="44" t="s">
        <v>146</v>
      </c>
      <c r="C75" s="135" t="s">
        <v>181</v>
      </c>
      <c r="D75" s="45" t="s">
        <v>166</v>
      </c>
      <c r="E75" s="43">
        <f>18+8</f>
        <v>26</v>
      </c>
      <c r="F75" s="133"/>
      <c r="G75" s="24">
        <f>E75*F75</f>
        <v>0</v>
      </c>
      <c r="H75" s="166"/>
    </row>
    <row r="76" spans="1:8" s="35" customFormat="1" ht="38.25">
      <c r="A76" s="134"/>
      <c r="B76" s="44"/>
      <c r="C76" s="42" t="s">
        <v>182</v>
      </c>
      <c r="D76" s="45" t="s">
        <v>166</v>
      </c>
      <c r="E76" s="43">
        <v>10.6</v>
      </c>
      <c r="F76" s="132"/>
      <c r="G76" s="43"/>
      <c r="H76" s="166"/>
    </row>
    <row r="77" spans="1:8" s="35" customFormat="1">
      <c r="B77" s="112"/>
      <c r="C77" s="113"/>
      <c r="D77" s="48"/>
      <c r="E77" s="114"/>
      <c r="F77" s="115"/>
      <c r="H77" s="166"/>
    </row>
    <row r="78" spans="1:8" s="35" customFormat="1" ht="51">
      <c r="A78" s="134" t="s">
        <v>131</v>
      </c>
      <c r="B78" s="44" t="s">
        <v>147</v>
      </c>
      <c r="C78" s="135" t="s">
        <v>222</v>
      </c>
      <c r="D78" s="45" t="s">
        <v>87</v>
      </c>
      <c r="E78" s="43">
        <v>9</v>
      </c>
      <c r="F78" s="133"/>
      <c r="G78" s="24">
        <f>E78*F78</f>
        <v>0</v>
      </c>
      <c r="H78" s="166"/>
    </row>
    <row r="80" spans="1:8">
      <c r="A80" s="134"/>
      <c r="B80" s="13" t="s">
        <v>36</v>
      </c>
      <c r="C80" s="13" t="s">
        <v>38</v>
      </c>
      <c r="D80" s="10"/>
      <c r="E80" s="11"/>
      <c r="F80" s="9"/>
      <c r="G80" s="9">
        <f>SUM(G59:G79)</f>
        <v>0</v>
      </c>
    </row>
    <row r="82" spans="1:8">
      <c r="A82" s="134"/>
      <c r="B82" s="12" t="s">
        <v>9</v>
      </c>
      <c r="C82" s="20" t="s">
        <v>11</v>
      </c>
      <c r="D82" s="17"/>
      <c r="E82" s="21"/>
      <c r="F82" s="86"/>
      <c r="G82" s="36">
        <f>G55+G80</f>
        <v>0</v>
      </c>
    </row>
    <row r="85" spans="1:8">
      <c r="A85" s="134"/>
      <c r="B85" s="8" t="s">
        <v>12</v>
      </c>
      <c r="C85" s="8" t="s">
        <v>13</v>
      </c>
      <c r="E85" s="18"/>
      <c r="F85" s="18"/>
      <c r="G85" s="18"/>
    </row>
    <row r="86" spans="1:8">
      <c r="A86" s="8"/>
    </row>
    <row r="87" spans="1:8" s="3" customFormat="1">
      <c r="A87" s="134"/>
      <c r="B87" s="8" t="s">
        <v>33</v>
      </c>
      <c r="C87" s="8" t="s">
        <v>34</v>
      </c>
      <c r="D87" s="19"/>
      <c r="E87" s="18"/>
      <c r="F87" s="18"/>
      <c r="G87" s="18"/>
      <c r="H87" s="166"/>
    </row>
    <row r="88" spans="1:8" s="3" customFormat="1">
      <c r="A88" s="8"/>
      <c r="B88" s="8"/>
      <c r="C88" s="8"/>
      <c r="D88" s="19"/>
      <c r="E88" s="18"/>
      <c r="F88" s="18"/>
      <c r="G88" s="18"/>
      <c r="H88" s="166"/>
    </row>
    <row r="89" spans="1:8" ht="51">
      <c r="A89" s="134" t="s">
        <v>1</v>
      </c>
      <c r="B89" s="44" t="s">
        <v>107</v>
      </c>
      <c r="C89" s="42" t="s">
        <v>187</v>
      </c>
      <c r="D89" s="45" t="s">
        <v>168</v>
      </c>
      <c r="E89" s="24">
        <f>656*0.2</f>
        <v>131.20000000000002</v>
      </c>
      <c r="F89" s="111"/>
      <c r="G89" s="24">
        <f>E89*F89</f>
        <v>0</v>
      </c>
    </row>
    <row r="90" spans="1:8">
      <c r="A90" s="8"/>
      <c r="B90" s="8"/>
      <c r="C90" s="8"/>
      <c r="D90" s="19"/>
      <c r="E90" s="18"/>
      <c r="F90" s="18"/>
      <c r="G90" s="18"/>
    </row>
    <row r="91" spans="1:8" ht="51">
      <c r="A91" s="134" t="s">
        <v>2</v>
      </c>
      <c r="B91" s="44" t="s">
        <v>108</v>
      </c>
      <c r="C91" s="135" t="s">
        <v>186</v>
      </c>
      <c r="D91" s="45" t="s">
        <v>168</v>
      </c>
      <c r="E91" s="24">
        <f>350*1.1</f>
        <v>385.00000000000006</v>
      </c>
      <c r="F91" s="111"/>
      <c r="G91" s="24">
        <f>E91*F91</f>
        <v>0</v>
      </c>
    </row>
    <row r="92" spans="1:8">
      <c r="A92" s="8"/>
      <c r="C92" s="2"/>
    </row>
    <row r="93" spans="1:8">
      <c r="A93" s="134"/>
      <c r="B93" s="13" t="s">
        <v>33</v>
      </c>
      <c r="C93" s="13" t="s">
        <v>35</v>
      </c>
      <c r="D93" s="10"/>
      <c r="E93" s="11"/>
      <c r="F93" s="55"/>
      <c r="G93" s="9">
        <f>SUM(G89:G92)</f>
        <v>0</v>
      </c>
    </row>
    <row r="94" spans="1:8">
      <c r="A94" s="8"/>
      <c r="C94" s="2"/>
    </row>
    <row r="95" spans="1:8">
      <c r="A95" s="134"/>
      <c r="B95" s="8" t="s">
        <v>132</v>
      </c>
      <c r="C95" s="8" t="s">
        <v>133</v>
      </c>
      <c r="F95" s="18"/>
      <c r="G95" s="18"/>
    </row>
    <row r="96" spans="1:8">
      <c r="F96" s="56"/>
    </row>
    <row r="97" spans="1:10" ht="63.75">
      <c r="A97" s="134" t="s">
        <v>1</v>
      </c>
      <c r="B97" s="44" t="s">
        <v>135</v>
      </c>
      <c r="C97" s="42" t="s">
        <v>173</v>
      </c>
      <c r="D97" s="45" t="s">
        <v>165</v>
      </c>
      <c r="E97" s="43">
        <v>620</v>
      </c>
      <c r="F97" s="111"/>
      <c r="G97" s="24">
        <f>E97*F97</f>
        <v>0</v>
      </c>
    </row>
    <row r="98" spans="1:10">
      <c r="F98" s="56"/>
    </row>
    <row r="99" spans="1:10">
      <c r="A99" s="134"/>
      <c r="B99" s="13" t="s">
        <v>132</v>
      </c>
      <c r="C99" s="13" t="s">
        <v>134</v>
      </c>
      <c r="D99" s="10"/>
      <c r="E99" s="11"/>
      <c r="F99" s="55"/>
      <c r="G99" s="9">
        <f>SUM(G97:G97)</f>
        <v>0</v>
      </c>
    </row>
    <row r="100" spans="1:10">
      <c r="A100" s="8"/>
      <c r="C100" s="2"/>
    </row>
    <row r="101" spans="1:10">
      <c r="A101" s="8"/>
      <c r="C101" s="2"/>
    </row>
    <row r="102" spans="1:10">
      <c r="A102" s="134"/>
      <c r="B102" s="8" t="s">
        <v>14</v>
      </c>
      <c r="C102" s="8" t="s">
        <v>15</v>
      </c>
      <c r="F102" s="18"/>
      <c r="G102" s="18"/>
    </row>
    <row r="103" spans="1:10">
      <c r="F103" s="56"/>
    </row>
    <row r="104" spans="1:10" ht="66" customHeight="1">
      <c r="A104" s="134" t="s">
        <v>1</v>
      </c>
      <c r="B104" s="44" t="s">
        <v>89</v>
      </c>
      <c r="C104" s="42" t="s">
        <v>183</v>
      </c>
      <c r="D104" s="45" t="s">
        <v>168</v>
      </c>
      <c r="E104" s="43">
        <v>10</v>
      </c>
      <c r="F104" s="111"/>
      <c r="G104" s="24">
        <f>E104*F104</f>
        <v>0</v>
      </c>
    </row>
    <row r="105" spans="1:10">
      <c r="D105" s="161"/>
      <c r="E105" s="43"/>
      <c r="F105" s="56"/>
    </row>
    <row r="106" spans="1:10" ht="66" customHeight="1">
      <c r="A106" s="134" t="s">
        <v>2</v>
      </c>
      <c r="B106" s="44" t="s">
        <v>138</v>
      </c>
      <c r="C106" s="42" t="s">
        <v>174</v>
      </c>
      <c r="D106" s="45" t="s">
        <v>168</v>
      </c>
      <c r="E106" s="43">
        <v>245</v>
      </c>
      <c r="F106" s="111"/>
      <c r="G106" s="24">
        <f>E106*F106</f>
        <v>0</v>
      </c>
      <c r="J106" s="159"/>
    </row>
    <row r="107" spans="1:10">
      <c r="F107" s="56"/>
    </row>
    <row r="108" spans="1:10" ht="76.5">
      <c r="A108" s="134" t="s">
        <v>76</v>
      </c>
      <c r="B108" s="44" t="s">
        <v>109</v>
      </c>
      <c r="C108" s="42" t="s">
        <v>184</v>
      </c>
      <c r="D108" s="45" t="s">
        <v>165</v>
      </c>
      <c r="E108" s="43">
        <v>560</v>
      </c>
      <c r="F108" s="111"/>
      <c r="G108" s="24">
        <f>E108*F108</f>
        <v>0</v>
      </c>
    </row>
    <row r="109" spans="1:10">
      <c r="F109" s="56"/>
    </row>
    <row r="110" spans="1:10">
      <c r="A110" s="134"/>
      <c r="B110" s="13" t="s">
        <v>14</v>
      </c>
      <c r="C110" s="13" t="s">
        <v>16</v>
      </c>
      <c r="D110" s="10"/>
      <c r="E110" s="11"/>
      <c r="F110" s="55"/>
      <c r="G110" s="9">
        <f>SUM(G103:G108)</f>
        <v>0</v>
      </c>
    </row>
    <row r="111" spans="1:10">
      <c r="A111" s="8"/>
      <c r="C111" s="2"/>
    </row>
    <row r="112" spans="1:10">
      <c r="A112" s="134"/>
      <c r="B112" s="8" t="s">
        <v>17</v>
      </c>
      <c r="C112" s="8" t="s">
        <v>18</v>
      </c>
      <c r="D112" s="19"/>
      <c r="E112" s="18"/>
      <c r="F112" s="18"/>
      <c r="G112" s="18"/>
    </row>
    <row r="113" spans="1:238">
      <c r="A113" s="8"/>
      <c r="C113" s="8"/>
      <c r="D113" s="19"/>
      <c r="E113" s="18"/>
      <c r="F113" s="18"/>
      <c r="G113" s="18"/>
    </row>
    <row r="114" spans="1:238" ht="76.5">
      <c r="A114" s="134" t="s">
        <v>1</v>
      </c>
      <c r="B114" s="44" t="s">
        <v>110</v>
      </c>
      <c r="C114" s="135" t="s">
        <v>185</v>
      </c>
      <c r="D114" s="45" t="s">
        <v>165</v>
      </c>
      <c r="E114" s="24">
        <v>90</v>
      </c>
      <c r="F114" s="111"/>
      <c r="G114" s="24">
        <f>E114*F114</f>
        <v>0</v>
      </c>
    </row>
    <row r="115" spans="1:238">
      <c r="A115" s="8"/>
      <c r="C115" s="8"/>
      <c r="D115" s="19"/>
      <c r="E115" s="18"/>
      <c r="F115" s="18"/>
      <c r="G115" s="18"/>
    </row>
    <row r="116" spans="1:238" s="35" customFormat="1" ht="14.25">
      <c r="A116" s="134" t="s">
        <v>2</v>
      </c>
      <c r="B116" s="44" t="s">
        <v>72</v>
      </c>
      <c r="C116" s="22" t="s">
        <v>56</v>
      </c>
      <c r="D116" s="45" t="s">
        <v>165</v>
      </c>
      <c r="E116" s="43">
        <f>E114</f>
        <v>90</v>
      </c>
      <c r="F116" s="111"/>
      <c r="G116" s="24">
        <f>E116*F116</f>
        <v>0</v>
      </c>
      <c r="H116" s="167"/>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c r="CO116" s="39"/>
      <c r="CP116" s="39"/>
      <c r="CQ116" s="39"/>
      <c r="CR116" s="39"/>
      <c r="CS116" s="39"/>
      <c r="CT116" s="39"/>
      <c r="CU116" s="39"/>
      <c r="CV116" s="39"/>
      <c r="CW116" s="39"/>
      <c r="CX116" s="39"/>
      <c r="CY116" s="39"/>
      <c r="CZ116" s="39"/>
      <c r="DA116" s="39"/>
      <c r="DB116" s="39"/>
      <c r="DC116" s="39"/>
      <c r="DD116" s="39"/>
      <c r="DE116" s="39"/>
      <c r="DF116" s="39"/>
      <c r="DG116" s="39"/>
      <c r="DH116" s="39"/>
      <c r="DI116" s="39"/>
      <c r="DJ116" s="39"/>
      <c r="DK116" s="39"/>
      <c r="DL116" s="39"/>
      <c r="DM116" s="39"/>
      <c r="DN116" s="39"/>
      <c r="DO116" s="39"/>
      <c r="DP116" s="39"/>
      <c r="DQ116" s="39"/>
      <c r="DR116" s="39"/>
      <c r="DS116" s="39"/>
      <c r="DT116" s="39"/>
      <c r="DU116" s="39"/>
      <c r="DV116" s="39"/>
      <c r="DW116" s="39"/>
      <c r="DX116" s="39"/>
      <c r="DY116" s="39"/>
      <c r="DZ116" s="39"/>
      <c r="EA116" s="39"/>
      <c r="EB116" s="39"/>
      <c r="EC116" s="39"/>
      <c r="ED116" s="39"/>
      <c r="EE116" s="39"/>
      <c r="EF116" s="39"/>
      <c r="EG116" s="39"/>
      <c r="EH116" s="39"/>
      <c r="EI116" s="39"/>
      <c r="EJ116" s="39"/>
      <c r="EK116" s="39"/>
      <c r="EL116" s="39"/>
      <c r="EM116" s="39"/>
      <c r="EN116" s="39"/>
      <c r="EO116" s="39"/>
      <c r="EP116" s="39"/>
      <c r="EQ116" s="39"/>
      <c r="ER116" s="39"/>
      <c r="ES116" s="39"/>
      <c r="ET116" s="39"/>
      <c r="EU116" s="39"/>
      <c r="EV116" s="39"/>
      <c r="EW116" s="39"/>
      <c r="EX116" s="39"/>
      <c r="EY116" s="39"/>
      <c r="EZ116" s="39"/>
      <c r="FA116" s="39"/>
      <c r="FB116" s="39"/>
      <c r="FC116" s="39"/>
      <c r="FD116" s="39"/>
      <c r="FE116" s="39"/>
      <c r="FF116" s="39"/>
      <c r="FG116" s="39"/>
      <c r="FH116" s="39"/>
      <c r="FI116" s="39"/>
      <c r="FJ116" s="39"/>
      <c r="FK116" s="39"/>
      <c r="FL116" s="39"/>
      <c r="FM116" s="39"/>
      <c r="FN116" s="39"/>
      <c r="FO116" s="39"/>
      <c r="FP116" s="39"/>
      <c r="FQ116" s="39"/>
      <c r="FR116" s="39"/>
      <c r="FS116" s="39"/>
      <c r="FT116" s="39"/>
      <c r="FU116" s="39"/>
      <c r="FV116" s="39"/>
      <c r="FW116" s="39"/>
      <c r="FX116" s="39"/>
      <c r="FY116" s="39"/>
      <c r="FZ116" s="39"/>
      <c r="GA116" s="39"/>
      <c r="GB116" s="39"/>
      <c r="GC116" s="39"/>
      <c r="GD116" s="39"/>
      <c r="GE116" s="39"/>
      <c r="GF116" s="39"/>
      <c r="GG116" s="39"/>
      <c r="GH116" s="39"/>
      <c r="GI116" s="39"/>
      <c r="GJ116" s="39"/>
      <c r="GK116" s="39"/>
      <c r="GL116" s="39"/>
      <c r="GM116" s="39"/>
      <c r="GN116" s="39"/>
      <c r="GO116" s="39"/>
      <c r="GP116" s="39"/>
      <c r="GQ116" s="39"/>
      <c r="GR116" s="39"/>
      <c r="GS116" s="39"/>
      <c r="GT116" s="39"/>
      <c r="GU116" s="39"/>
      <c r="GV116" s="39"/>
      <c r="GW116" s="39"/>
      <c r="GX116" s="39"/>
      <c r="GY116" s="39"/>
      <c r="GZ116" s="39"/>
      <c r="HA116" s="39"/>
      <c r="HB116" s="39"/>
      <c r="HC116" s="39"/>
      <c r="HD116" s="39"/>
      <c r="HE116" s="39"/>
      <c r="HF116" s="39"/>
      <c r="HG116" s="39"/>
      <c r="HH116" s="39"/>
      <c r="HI116" s="39"/>
      <c r="HJ116" s="39"/>
      <c r="HK116" s="39"/>
      <c r="HL116" s="39"/>
      <c r="HM116" s="39"/>
      <c r="HN116" s="39"/>
      <c r="HO116" s="39"/>
      <c r="HP116" s="39"/>
      <c r="HQ116" s="39"/>
      <c r="HR116" s="39"/>
      <c r="HS116" s="39"/>
      <c r="HT116" s="39"/>
      <c r="HU116" s="39"/>
      <c r="HV116" s="39"/>
      <c r="HW116" s="39"/>
      <c r="HX116" s="39"/>
      <c r="HY116" s="39"/>
      <c r="HZ116" s="39"/>
      <c r="IA116" s="39"/>
      <c r="IB116" s="39"/>
      <c r="IC116" s="39"/>
      <c r="ID116" s="39"/>
    </row>
    <row r="117" spans="1:238">
      <c r="A117" s="8"/>
      <c r="E117" s="53"/>
    </row>
    <row r="118" spans="1:238" s="35" customFormat="1" ht="14.25">
      <c r="A118" s="134"/>
      <c r="B118" s="13" t="s">
        <v>17</v>
      </c>
      <c r="C118" s="13" t="s">
        <v>19</v>
      </c>
      <c r="D118" s="10"/>
      <c r="E118" s="11"/>
      <c r="F118" s="55"/>
      <c r="G118" s="9">
        <f>SUM(G114:G117)</f>
        <v>0</v>
      </c>
      <c r="H118" s="167"/>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c r="CO118" s="39"/>
      <c r="CP118" s="39"/>
      <c r="CQ118" s="39"/>
      <c r="CR118" s="39"/>
      <c r="CS118" s="39"/>
      <c r="CT118" s="39"/>
      <c r="CU118" s="39"/>
      <c r="CV118" s="39"/>
      <c r="CW118" s="39"/>
      <c r="CX118" s="39"/>
      <c r="CY118" s="39"/>
      <c r="CZ118" s="39"/>
      <c r="DA118" s="39"/>
      <c r="DB118" s="39"/>
      <c r="DC118" s="39"/>
      <c r="DD118" s="39"/>
      <c r="DE118" s="39"/>
      <c r="DF118" s="39"/>
      <c r="DG118" s="39"/>
      <c r="DH118" s="39"/>
      <c r="DI118" s="39"/>
      <c r="DJ118" s="39"/>
      <c r="DK118" s="39"/>
      <c r="DL118" s="39"/>
      <c r="DM118" s="39"/>
      <c r="DN118" s="39"/>
      <c r="DO118" s="39"/>
      <c r="DP118" s="39"/>
      <c r="DQ118" s="39"/>
      <c r="DR118" s="39"/>
      <c r="DS118" s="39"/>
      <c r="DT118" s="39"/>
      <c r="DU118" s="39"/>
      <c r="DV118" s="39"/>
      <c r="DW118" s="39"/>
      <c r="DX118" s="39"/>
      <c r="DY118" s="39"/>
      <c r="DZ118" s="39"/>
      <c r="EA118" s="39"/>
      <c r="EB118" s="39"/>
      <c r="EC118" s="39"/>
      <c r="ED118" s="39"/>
      <c r="EE118" s="39"/>
      <c r="EF118" s="39"/>
      <c r="EG118" s="39"/>
      <c r="EH118" s="39"/>
      <c r="EI118" s="39"/>
      <c r="EJ118" s="39"/>
      <c r="EK118" s="39"/>
      <c r="EL118" s="39"/>
      <c r="EM118" s="39"/>
      <c r="EN118" s="39"/>
      <c r="EO118" s="39"/>
      <c r="EP118" s="39"/>
      <c r="EQ118" s="39"/>
      <c r="ER118" s="39"/>
      <c r="ES118" s="39"/>
      <c r="ET118" s="39"/>
      <c r="EU118" s="39"/>
      <c r="EV118" s="39"/>
      <c r="EW118" s="39"/>
      <c r="EX118" s="39"/>
      <c r="EY118" s="39"/>
      <c r="EZ118" s="39"/>
      <c r="FA118" s="39"/>
      <c r="FB118" s="39"/>
      <c r="FC118" s="39"/>
      <c r="FD118" s="39"/>
      <c r="FE118" s="39"/>
      <c r="FF118" s="39"/>
      <c r="FG118" s="39"/>
      <c r="FH118" s="39"/>
      <c r="FI118" s="39"/>
      <c r="FJ118" s="39"/>
      <c r="FK118" s="39"/>
      <c r="FL118" s="39"/>
      <c r="FM118" s="39"/>
      <c r="FN118" s="39"/>
      <c r="FO118" s="39"/>
      <c r="FP118" s="39"/>
      <c r="FQ118" s="39"/>
      <c r="FR118" s="39"/>
      <c r="FS118" s="39"/>
      <c r="FT118" s="39"/>
      <c r="FU118" s="39"/>
      <c r="FV118" s="39"/>
      <c r="FW118" s="39"/>
      <c r="FX118" s="39"/>
      <c r="FY118" s="39"/>
      <c r="FZ118" s="39"/>
      <c r="GA118" s="39"/>
      <c r="GB118" s="39"/>
      <c r="GC118" s="39"/>
      <c r="GD118" s="39"/>
      <c r="GE118" s="39"/>
      <c r="GF118" s="39"/>
      <c r="GG118" s="39"/>
      <c r="GH118" s="39"/>
      <c r="GI118" s="39"/>
      <c r="GJ118" s="39"/>
      <c r="GK118" s="39"/>
      <c r="GL118" s="39"/>
      <c r="GM118" s="39"/>
      <c r="GN118" s="39"/>
      <c r="GO118" s="39"/>
      <c r="GP118" s="39"/>
      <c r="GQ118" s="39"/>
      <c r="GR118" s="39"/>
      <c r="GS118" s="39"/>
      <c r="GT118" s="39"/>
      <c r="GU118" s="39"/>
      <c r="GV118" s="39"/>
      <c r="GW118" s="39"/>
      <c r="GX118" s="39"/>
      <c r="GY118" s="39"/>
      <c r="GZ118" s="39"/>
      <c r="HA118" s="39"/>
      <c r="HB118" s="39"/>
      <c r="HC118" s="39"/>
      <c r="HD118" s="39"/>
      <c r="HE118" s="39"/>
      <c r="HF118" s="39"/>
      <c r="HG118" s="39"/>
      <c r="HH118" s="39"/>
      <c r="HI118" s="39"/>
      <c r="HJ118" s="39"/>
      <c r="HK118" s="39"/>
      <c r="HL118" s="39"/>
      <c r="HM118" s="39"/>
      <c r="HN118" s="39"/>
      <c r="HO118" s="39"/>
      <c r="HP118" s="39"/>
      <c r="HQ118" s="39"/>
      <c r="HR118" s="39"/>
      <c r="HS118" s="39"/>
      <c r="HT118" s="39"/>
      <c r="HU118" s="39"/>
      <c r="HV118" s="39"/>
      <c r="HW118" s="39"/>
      <c r="HX118" s="39"/>
      <c r="HY118" s="39"/>
      <c r="HZ118" s="39"/>
      <c r="IA118" s="39"/>
      <c r="IB118" s="39"/>
      <c r="IC118" s="39"/>
      <c r="ID118" s="39"/>
    </row>
    <row r="119" spans="1:238">
      <c r="A119" s="8"/>
      <c r="B119" s="51"/>
      <c r="C119" s="51"/>
      <c r="D119" s="52"/>
      <c r="E119" s="53"/>
      <c r="G119" s="53"/>
    </row>
    <row r="120" spans="1:238" s="35" customFormat="1" ht="14.25">
      <c r="A120" s="134"/>
      <c r="B120" s="122" t="s">
        <v>58</v>
      </c>
      <c r="C120" s="122" t="s">
        <v>59</v>
      </c>
      <c r="D120" s="48"/>
      <c r="E120" s="48"/>
      <c r="F120" s="48"/>
      <c r="G120" s="123"/>
      <c r="H120" s="167"/>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c r="CO120" s="39"/>
      <c r="CP120" s="39"/>
      <c r="CQ120" s="39"/>
      <c r="CR120" s="39"/>
      <c r="CS120" s="39"/>
      <c r="CT120" s="39"/>
      <c r="CU120" s="39"/>
      <c r="CV120" s="39"/>
      <c r="CW120" s="39"/>
      <c r="CX120" s="39"/>
      <c r="CY120" s="39"/>
      <c r="CZ120" s="39"/>
      <c r="DA120" s="39"/>
      <c r="DB120" s="39"/>
      <c r="DC120" s="39"/>
      <c r="DD120" s="39"/>
      <c r="DE120" s="39"/>
      <c r="DF120" s="39"/>
      <c r="DG120" s="39"/>
      <c r="DH120" s="39"/>
      <c r="DI120" s="39"/>
      <c r="DJ120" s="39"/>
      <c r="DK120" s="39"/>
      <c r="DL120" s="39"/>
      <c r="DM120" s="39"/>
      <c r="DN120" s="39"/>
      <c r="DO120" s="39"/>
      <c r="DP120" s="39"/>
      <c r="DQ120" s="39"/>
      <c r="DR120" s="39"/>
      <c r="DS120" s="39"/>
      <c r="DT120" s="39"/>
      <c r="DU120" s="39"/>
      <c r="DV120" s="39"/>
      <c r="DW120" s="39"/>
      <c r="DX120" s="39"/>
      <c r="DY120" s="39"/>
      <c r="DZ120" s="39"/>
      <c r="EA120" s="39"/>
      <c r="EB120" s="39"/>
      <c r="EC120" s="39"/>
      <c r="ED120" s="39"/>
      <c r="EE120" s="39"/>
      <c r="EF120" s="39"/>
      <c r="EG120" s="39"/>
      <c r="EH120" s="39"/>
      <c r="EI120" s="39"/>
      <c r="EJ120" s="39"/>
      <c r="EK120" s="39"/>
      <c r="EL120" s="39"/>
      <c r="EM120" s="39"/>
      <c r="EN120" s="39"/>
      <c r="EO120" s="39"/>
      <c r="EP120" s="39"/>
      <c r="EQ120" s="39"/>
      <c r="ER120" s="39"/>
      <c r="ES120" s="39"/>
      <c r="ET120" s="39"/>
      <c r="EU120" s="39"/>
      <c r="EV120" s="39"/>
      <c r="EW120" s="39"/>
      <c r="EX120" s="39"/>
      <c r="EY120" s="39"/>
      <c r="EZ120" s="39"/>
      <c r="FA120" s="39"/>
      <c r="FB120" s="39"/>
      <c r="FC120" s="39"/>
      <c r="FD120" s="39"/>
      <c r="FE120" s="39"/>
      <c r="FF120" s="39"/>
      <c r="FG120" s="39"/>
      <c r="FH120" s="39"/>
      <c r="FI120" s="39"/>
      <c r="FJ120" s="39"/>
      <c r="FK120" s="39"/>
      <c r="FL120" s="39"/>
      <c r="FM120" s="39"/>
      <c r="FN120" s="39"/>
      <c r="FO120" s="39"/>
      <c r="FP120" s="39"/>
      <c r="FQ120" s="39"/>
      <c r="FR120" s="39"/>
      <c r="FS120" s="39"/>
      <c r="FT120" s="39"/>
      <c r="FU120" s="39"/>
      <c r="FV120" s="39"/>
      <c r="FW120" s="39"/>
      <c r="FX120" s="39"/>
      <c r="FY120" s="39"/>
      <c r="FZ120" s="39"/>
      <c r="GA120" s="39"/>
      <c r="GB120" s="39"/>
      <c r="GC120" s="39"/>
      <c r="GD120" s="39"/>
      <c r="GE120" s="39"/>
      <c r="GF120" s="39"/>
      <c r="GG120" s="39"/>
      <c r="GH120" s="39"/>
      <c r="GI120" s="39"/>
      <c r="GJ120" s="39"/>
      <c r="GK120" s="39"/>
      <c r="GL120" s="39"/>
      <c r="GM120" s="39"/>
      <c r="GN120" s="39"/>
      <c r="GO120" s="39"/>
      <c r="GP120" s="39"/>
      <c r="GQ120" s="39"/>
      <c r="GR120" s="39"/>
      <c r="GS120" s="39"/>
      <c r="GT120" s="39"/>
      <c r="GU120" s="39"/>
      <c r="GV120" s="39"/>
      <c r="GW120" s="39"/>
      <c r="GX120" s="39"/>
      <c r="GY120" s="39"/>
      <c r="GZ120" s="39"/>
      <c r="HA120" s="39"/>
      <c r="HB120" s="39"/>
      <c r="HC120" s="39"/>
      <c r="HD120" s="39"/>
      <c r="HE120" s="39"/>
      <c r="HF120" s="39"/>
      <c r="HG120" s="39"/>
      <c r="HH120" s="39"/>
      <c r="HI120" s="39"/>
      <c r="HJ120" s="39"/>
      <c r="HK120" s="39"/>
      <c r="HL120" s="39"/>
      <c r="HM120" s="39"/>
      <c r="HN120" s="39"/>
      <c r="HO120" s="39"/>
      <c r="HP120" s="39"/>
      <c r="HQ120" s="39"/>
      <c r="HR120" s="39"/>
      <c r="HS120" s="39"/>
      <c r="HT120" s="39"/>
      <c r="HU120" s="39"/>
      <c r="HV120" s="39"/>
      <c r="HW120" s="39"/>
      <c r="HX120" s="39"/>
      <c r="HY120" s="39"/>
      <c r="HZ120" s="39"/>
      <c r="IA120" s="39"/>
      <c r="IB120" s="39"/>
      <c r="IC120" s="39"/>
      <c r="ID120" s="39"/>
    </row>
    <row r="121" spans="1:238" s="35" customFormat="1" ht="14.25">
      <c r="B121" s="124"/>
      <c r="C121" s="124"/>
      <c r="D121" s="50"/>
      <c r="E121" s="50"/>
      <c r="F121" s="50"/>
      <c r="G121" s="119"/>
      <c r="H121" s="167"/>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c r="CO121" s="39"/>
      <c r="CP121" s="39"/>
      <c r="CQ121" s="39"/>
      <c r="CR121" s="39"/>
      <c r="CS121" s="39"/>
      <c r="CT121" s="39"/>
      <c r="CU121" s="39"/>
      <c r="CV121" s="39"/>
      <c r="CW121" s="39"/>
      <c r="CX121" s="39"/>
      <c r="CY121" s="39"/>
      <c r="CZ121" s="39"/>
      <c r="DA121" s="39"/>
      <c r="DB121" s="39"/>
      <c r="DC121" s="39"/>
      <c r="DD121" s="39"/>
      <c r="DE121" s="39"/>
      <c r="DF121" s="39"/>
      <c r="DG121" s="39"/>
      <c r="DH121" s="39"/>
      <c r="DI121" s="39"/>
      <c r="DJ121" s="39"/>
      <c r="DK121" s="39"/>
      <c r="DL121" s="39"/>
      <c r="DM121" s="39"/>
      <c r="DN121" s="39"/>
      <c r="DO121" s="39"/>
      <c r="DP121" s="39"/>
      <c r="DQ121" s="39"/>
      <c r="DR121" s="39"/>
      <c r="DS121" s="39"/>
      <c r="DT121" s="39"/>
      <c r="DU121" s="39"/>
      <c r="DV121" s="39"/>
      <c r="DW121" s="39"/>
      <c r="DX121" s="39"/>
      <c r="DY121" s="39"/>
      <c r="DZ121" s="39"/>
      <c r="EA121" s="39"/>
      <c r="EB121" s="39"/>
      <c r="EC121" s="39"/>
      <c r="ED121" s="39"/>
      <c r="EE121" s="39"/>
      <c r="EF121" s="39"/>
      <c r="EG121" s="39"/>
      <c r="EH121" s="39"/>
      <c r="EI121" s="39"/>
      <c r="EJ121" s="39"/>
      <c r="EK121" s="39"/>
      <c r="EL121" s="39"/>
      <c r="EM121" s="39"/>
      <c r="EN121" s="39"/>
      <c r="EO121" s="39"/>
      <c r="EP121" s="39"/>
      <c r="EQ121" s="39"/>
      <c r="ER121" s="39"/>
      <c r="ES121" s="39"/>
      <c r="ET121" s="39"/>
      <c r="EU121" s="39"/>
      <c r="EV121" s="39"/>
      <c r="EW121" s="39"/>
      <c r="EX121" s="39"/>
      <c r="EY121" s="39"/>
      <c r="EZ121" s="39"/>
      <c r="FA121" s="39"/>
      <c r="FB121" s="39"/>
      <c r="FC121" s="39"/>
      <c r="FD121" s="39"/>
      <c r="FE121" s="39"/>
      <c r="FF121" s="39"/>
      <c r="FG121" s="39"/>
      <c r="FH121" s="39"/>
      <c r="FI121" s="39"/>
      <c r="FJ121" s="39"/>
      <c r="FK121" s="39"/>
      <c r="FL121" s="39"/>
      <c r="FM121" s="39"/>
      <c r="FN121" s="39"/>
      <c r="FO121" s="39"/>
      <c r="FP121" s="39"/>
      <c r="FQ121" s="39"/>
      <c r="FR121" s="39"/>
      <c r="FS121" s="39"/>
      <c r="FT121" s="39"/>
      <c r="FU121" s="39"/>
      <c r="FV121" s="39"/>
      <c r="FW121" s="39"/>
      <c r="FX121" s="39"/>
      <c r="FY121" s="39"/>
      <c r="FZ121" s="39"/>
      <c r="GA121" s="39"/>
      <c r="GB121" s="39"/>
      <c r="GC121" s="39"/>
      <c r="GD121" s="39"/>
      <c r="GE121" s="39"/>
      <c r="GF121" s="39"/>
      <c r="GG121" s="39"/>
      <c r="GH121" s="39"/>
      <c r="GI121" s="39"/>
      <c r="GJ121" s="39"/>
      <c r="GK121" s="39"/>
      <c r="GL121" s="39"/>
      <c r="GM121" s="39"/>
      <c r="GN121" s="39"/>
      <c r="GO121" s="39"/>
      <c r="GP121" s="39"/>
      <c r="GQ121" s="39"/>
      <c r="GR121" s="39"/>
      <c r="GS121" s="39"/>
      <c r="GT121" s="39"/>
      <c r="GU121" s="39"/>
      <c r="GV121" s="39"/>
      <c r="GW121" s="39"/>
      <c r="GX121" s="39"/>
      <c r="GY121" s="39"/>
      <c r="GZ121" s="39"/>
      <c r="HA121" s="39"/>
      <c r="HB121" s="39"/>
      <c r="HC121" s="39"/>
      <c r="HD121" s="39"/>
      <c r="HE121" s="39"/>
      <c r="HF121" s="39"/>
      <c r="HG121" s="39"/>
      <c r="HH121" s="39"/>
      <c r="HI121" s="39"/>
      <c r="HJ121" s="39"/>
      <c r="HK121" s="39"/>
      <c r="HL121" s="39"/>
      <c r="HM121" s="39"/>
      <c r="HN121" s="39"/>
      <c r="HO121" s="39"/>
      <c r="HP121" s="39"/>
      <c r="HQ121" s="39"/>
      <c r="HR121" s="39"/>
      <c r="HS121" s="39"/>
      <c r="HT121" s="39"/>
      <c r="HU121" s="39"/>
      <c r="HV121" s="39"/>
      <c r="HW121" s="39"/>
      <c r="HX121" s="39"/>
    </row>
    <row r="122" spans="1:238" s="35" customFormat="1" ht="102">
      <c r="A122" s="134" t="s">
        <v>1</v>
      </c>
      <c r="B122" s="44" t="s">
        <v>111</v>
      </c>
      <c r="C122" s="42" t="s">
        <v>188</v>
      </c>
      <c r="D122" s="23" t="s">
        <v>60</v>
      </c>
      <c r="E122" s="43">
        <f>(E91)*2.1</f>
        <v>808.50000000000011</v>
      </c>
      <c r="F122" s="133"/>
      <c r="G122" s="24">
        <f>E122*F122</f>
        <v>0</v>
      </c>
      <c r="H122" s="166"/>
    </row>
    <row r="123" spans="1:238" s="35" customFormat="1" ht="14.25">
      <c r="A123" s="2"/>
      <c r="B123" s="2"/>
      <c r="C123" s="4"/>
      <c r="D123" s="5"/>
      <c r="E123" s="6"/>
      <c r="F123" s="131"/>
      <c r="G123" s="6"/>
      <c r="H123" s="167"/>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c r="CO123" s="39"/>
      <c r="CP123" s="39"/>
      <c r="CQ123" s="39"/>
      <c r="CR123" s="39"/>
      <c r="CS123" s="39"/>
      <c r="CT123" s="39"/>
      <c r="CU123" s="39"/>
      <c r="CV123" s="39"/>
      <c r="CW123" s="39"/>
      <c r="CX123" s="39"/>
      <c r="CY123" s="39"/>
      <c r="CZ123" s="39"/>
      <c r="DA123" s="39"/>
      <c r="DB123" s="39"/>
      <c r="DC123" s="39"/>
      <c r="DD123" s="39"/>
      <c r="DE123" s="39"/>
      <c r="DF123" s="39"/>
      <c r="DG123" s="39"/>
      <c r="DH123" s="39"/>
      <c r="DI123" s="39"/>
      <c r="DJ123" s="39"/>
      <c r="DK123" s="39"/>
      <c r="DL123" s="39"/>
      <c r="DM123" s="39"/>
      <c r="DN123" s="39"/>
      <c r="DO123" s="39"/>
      <c r="DP123" s="39"/>
      <c r="DQ123" s="39"/>
      <c r="DR123" s="39"/>
      <c r="DS123" s="39"/>
      <c r="DT123" s="39"/>
      <c r="DU123" s="39"/>
      <c r="DV123" s="39"/>
      <c r="DW123" s="39"/>
      <c r="DX123" s="39"/>
      <c r="DY123" s="39"/>
      <c r="DZ123" s="39"/>
      <c r="EA123" s="39"/>
      <c r="EB123" s="39"/>
      <c r="EC123" s="39"/>
      <c r="ED123" s="39"/>
      <c r="EE123" s="39"/>
      <c r="EF123" s="39"/>
      <c r="EG123" s="39"/>
      <c r="EH123" s="39"/>
      <c r="EI123" s="39"/>
      <c r="EJ123" s="39"/>
      <c r="EK123" s="39"/>
      <c r="EL123" s="39"/>
      <c r="EM123" s="39"/>
      <c r="EN123" s="39"/>
      <c r="EO123" s="39"/>
      <c r="EP123" s="39"/>
      <c r="EQ123" s="39"/>
      <c r="ER123" s="39"/>
      <c r="ES123" s="39"/>
      <c r="ET123" s="39"/>
      <c r="EU123" s="39"/>
      <c r="EV123" s="39"/>
      <c r="EW123" s="39"/>
      <c r="EX123" s="39"/>
      <c r="EY123" s="39"/>
      <c r="EZ123" s="39"/>
      <c r="FA123" s="39"/>
      <c r="FB123" s="39"/>
      <c r="FC123" s="39"/>
      <c r="FD123" s="39"/>
      <c r="FE123" s="39"/>
      <c r="FF123" s="39"/>
      <c r="FG123" s="39"/>
      <c r="FH123" s="39"/>
      <c r="FI123" s="39"/>
      <c r="FJ123" s="39"/>
      <c r="FK123" s="39"/>
      <c r="FL123" s="39"/>
      <c r="FM123" s="39"/>
      <c r="FN123" s="39"/>
      <c r="FO123" s="39"/>
      <c r="FP123" s="39"/>
      <c r="FQ123" s="39"/>
      <c r="FR123" s="39"/>
      <c r="FS123" s="39"/>
      <c r="FT123" s="39"/>
      <c r="FU123" s="39"/>
      <c r="FV123" s="39"/>
      <c r="FW123" s="39"/>
      <c r="FX123" s="39"/>
      <c r="FY123" s="39"/>
      <c r="FZ123" s="39"/>
      <c r="GA123" s="39"/>
      <c r="GB123" s="39"/>
      <c r="GC123" s="39"/>
      <c r="GD123" s="39"/>
      <c r="GE123" s="39"/>
      <c r="GF123" s="39"/>
      <c r="GG123" s="39"/>
      <c r="GH123" s="39"/>
      <c r="GI123" s="39"/>
      <c r="GJ123" s="39"/>
      <c r="GK123" s="39"/>
      <c r="GL123" s="39"/>
      <c r="GM123" s="39"/>
      <c r="GN123" s="39"/>
      <c r="GO123" s="39"/>
      <c r="GP123" s="39"/>
      <c r="GQ123" s="39"/>
      <c r="GR123" s="39"/>
      <c r="GS123" s="39"/>
      <c r="GT123" s="39"/>
      <c r="GU123" s="39"/>
      <c r="GV123" s="39"/>
      <c r="GW123" s="39"/>
      <c r="GX123" s="39"/>
      <c r="GY123" s="39"/>
      <c r="GZ123" s="39"/>
      <c r="HA123" s="39"/>
      <c r="HB123" s="39"/>
      <c r="HC123" s="39"/>
      <c r="HD123" s="39"/>
      <c r="HE123" s="39"/>
      <c r="HF123" s="39"/>
      <c r="HG123" s="39"/>
      <c r="HH123" s="39"/>
      <c r="HI123" s="39"/>
      <c r="HJ123" s="39"/>
      <c r="HK123" s="39"/>
      <c r="HL123" s="39"/>
      <c r="HM123" s="39"/>
      <c r="HN123" s="39"/>
      <c r="HO123" s="39"/>
      <c r="HP123" s="39"/>
      <c r="HQ123" s="39"/>
      <c r="HR123" s="39"/>
      <c r="HS123" s="39"/>
      <c r="HT123" s="39"/>
      <c r="HU123" s="39"/>
      <c r="HV123" s="39"/>
      <c r="HW123" s="39"/>
      <c r="HX123" s="39"/>
    </row>
    <row r="124" spans="1:238" s="35" customFormat="1" ht="102">
      <c r="A124" s="134" t="s">
        <v>2</v>
      </c>
      <c r="B124" s="44" t="s">
        <v>84</v>
      </c>
      <c r="C124" s="42" t="s">
        <v>189</v>
      </c>
      <c r="D124" s="23" t="s">
        <v>60</v>
      </c>
      <c r="E124" s="43">
        <f>(E65*0.05+E67*0.12)*2.4</f>
        <v>8.3279999999999994</v>
      </c>
      <c r="F124" s="132"/>
      <c r="G124" s="24">
        <f>E124*F124</f>
        <v>0</v>
      </c>
      <c r="H124" s="166"/>
    </row>
    <row r="125" spans="1:238">
      <c r="A125" s="35"/>
      <c r="B125" s="124"/>
      <c r="C125" s="124"/>
      <c r="D125" s="50"/>
      <c r="E125" s="50"/>
      <c r="F125" s="50"/>
      <c r="G125" s="119"/>
    </row>
    <row r="126" spans="1:238" s="35" customFormat="1" ht="93" customHeight="1">
      <c r="A126" s="134" t="s">
        <v>76</v>
      </c>
      <c r="B126" s="44" t="s">
        <v>85</v>
      </c>
      <c r="C126" s="42" t="s">
        <v>190</v>
      </c>
      <c r="D126" s="23" t="s">
        <v>60</v>
      </c>
      <c r="E126" s="43">
        <f>(7.1*2*0.09+11*0.04+7*0.04)*2.4</f>
        <v>4.7951999999999995</v>
      </c>
      <c r="F126" s="133"/>
      <c r="G126" s="24">
        <f>E126*F126</f>
        <v>0</v>
      </c>
      <c r="H126" s="167"/>
      <c r="I126" s="40"/>
      <c r="J126" s="40"/>
      <c r="K126" s="40"/>
      <c r="L126" s="40"/>
      <c r="M126" s="40"/>
      <c r="N126" s="40"/>
      <c r="O126" s="40"/>
      <c r="P126" s="40"/>
      <c r="Q126" s="40"/>
      <c r="R126" s="40"/>
      <c r="S126" s="40"/>
      <c r="T126" s="40"/>
      <c r="U126" s="40"/>
      <c r="V126" s="40"/>
      <c r="W126" s="40"/>
      <c r="X126" s="40"/>
      <c r="Y126" s="40"/>
      <c r="Z126" s="40"/>
      <c r="AA126" s="40"/>
      <c r="AB126" s="40"/>
      <c r="AC126" s="40"/>
      <c r="AD126" s="40"/>
      <c r="AE126" s="40"/>
      <c r="AF126" s="40"/>
      <c r="AG126" s="40"/>
      <c r="AH126" s="40"/>
      <c r="AI126" s="40"/>
      <c r="AJ126" s="40"/>
      <c r="AK126" s="40"/>
      <c r="AL126" s="40"/>
      <c r="AM126" s="40"/>
      <c r="AN126" s="40"/>
      <c r="AO126" s="40"/>
      <c r="AP126" s="40"/>
      <c r="AQ126" s="40"/>
      <c r="AR126" s="40"/>
      <c r="AS126" s="40"/>
      <c r="AT126" s="40"/>
      <c r="AU126" s="40"/>
      <c r="AV126" s="40"/>
      <c r="AW126" s="40"/>
      <c r="AX126" s="40"/>
      <c r="AY126" s="40"/>
      <c r="AZ126" s="40"/>
      <c r="BA126" s="40"/>
      <c r="BB126" s="40"/>
      <c r="BC126" s="40"/>
      <c r="BD126" s="40"/>
      <c r="BE126" s="40"/>
      <c r="BF126" s="40"/>
      <c r="BG126" s="40"/>
      <c r="BH126" s="40"/>
      <c r="BI126" s="40"/>
      <c r="BJ126" s="40"/>
      <c r="BK126" s="40"/>
      <c r="BL126" s="40"/>
      <c r="BM126" s="40"/>
      <c r="BN126" s="40"/>
      <c r="BO126" s="40"/>
      <c r="BP126" s="40"/>
      <c r="BQ126" s="40"/>
      <c r="BR126" s="40"/>
      <c r="BS126" s="40"/>
      <c r="BT126" s="40"/>
      <c r="BU126" s="40"/>
      <c r="BV126" s="40"/>
      <c r="BW126" s="40"/>
      <c r="BX126" s="40"/>
      <c r="BY126" s="40"/>
      <c r="BZ126" s="40"/>
      <c r="CA126" s="40"/>
      <c r="CB126" s="40"/>
      <c r="CC126" s="40"/>
      <c r="CD126" s="40"/>
      <c r="CE126" s="40"/>
      <c r="CF126" s="40"/>
      <c r="CG126" s="40"/>
      <c r="CH126" s="40"/>
      <c r="CI126" s="40"/>
      <c r="CJ126" s="40"/>
      <c r="CK126" s="40"/>
      <c r="CL126" s="40"/>
      <c r="CM126" s="40"/>
      <c r="CN126" s="40"/>
      <c r="CO126" s="40"/>
      <c r="CP126" s="40"/>
      <c r="CQ126" s="40"/>
      <c r="CR126" s="40"/>
      <c r="CS126" s="40"/>
      <c r="CT126" s="40"/>
      <c r="CU126" s="40"/>
      <c r="CV126" s="40"/>
      <c r="CW126" s="40"/>
      <c r="CX126" s="40"/>
      <c r="CY126" s="40"/>
      <c r="CZ126" s="40"/>
      <c r="DA126" s="40"/>
      <c r="DB126" s="40"/>
      <c r="DC126" s="40"/>
      <c r="DD126" s="40"/>
      <c r="DE126" s="40"/>
      <c r="DF126" s="40"/>
      <c r="DG126" s="40"/>
      <c r="DH126" s="40"/>
      <c r="DI126" s="40"/>
      <c r="DJ126" s="40"/>
      <c r="DK126" s="40"/>
      <c r="DL126" s="40"/>
      <c r="DM126" s="40"/>
      <c r="DN126" s="40"/>
      <c r="DO126" s="40"/>
      <c r="DP126" s="40"/>
      <c r="DQ126" s="40"/>
      <c r="DR126" s="40"/>
      <c r="DS126" s="40"/>
      <c r="DT126" s="40"/>
      <c r="DU126" s="40"/>
      <c r="DV126" s="40"/>
      <c r="DW126" s="40"/>
      <c r="DX126" s="40"/>
      <c r="DY126" s="40"/>
      <c r="DZ126" s="40"/>
      <c r="EA126" s="40"/>
      <c r="EB126" s="40"/>
      <c r="EC126" s="40"/>
      <c r="ED126" s="40"/>
      <c r="EE126" s="40"/>
      <c r="EF126" s="40"/>
      <c r="EG126" s="40"/>
      <c r="EH126" s="40"/>
      <c r="EI126" s="40"/>
      <c r="EJ126" s="40"/>
      <c r="EK126" s="40"/>
      <c r="EL126" s="40"/>
      <c r="EM126" s="40"/>
      <c r="EN126" s="40"/>
      <c r="EO126" s="40"/>
      <c r="EP126" s="40"/>
      <c r="EQ126" s="40"/>
      <c r="ER126" s="40"/>
      <c r="ES126" s="40"/>
      <c r="ET126" s="40"/>
      <c r="EU126" s="40"/>
      <c r="EV126" s="40"/>
      <c r="EW126" s="40"/>
      <c r="EX126" s="40"/>
      <c r="EY126" s="40"/>
      <c r="EZ126" s="40"/>
      <c r="FA126" s="40"/>
      <c r="FB126" s="40"/>
      <c r="FC126" s="40"/>
      <c r="FD126" s="40"/>
      <c r="FE126" s="40"/>
      <c r="FF126" s="40"/>
      <c r="FG126" s="40"/>
      <c r="FH126" s="40"/>
      <c r="FI126" s="40"/>
      <c r="FJ126" s="40"/>
      <c r="FK126" s="40"/>
      <c r="FL126" s="40"/>
      <c r="FM126" s="40"/>
      <c r="FN126" s="40"/>
      <c r="FO126" s="40"/>
      <c r="FP126" s="40"/>
      <c r="FQ126" s="40"/>
      <c r="FR126" s="40"/>
      <c r="FS126" s="40"/>
      <c r="FT126" s="40"/>
      <c r="FU126" s="40"/>
      <c r="FV126" s="40"/>
      <c r="FW126" s="40"/>
      <c r="FX126" s="40"/>
      <c r="FY126" s="40"/>
      <c r="FZ126" s="40"/>
      <c r="GA126" s="40"/>
      <c r="GB126" s="40"/>
      <c r="GC126" s="40"/>
      <c r="GD126" s="40"/>
      <c r="GE126" s="40"/>
      <c r="GF126" s="40"/>
      <c r="GG126" s="40"/>
      <c r="GH126" s="40"/>
      <c r="GI126" s="40"/>
      <c r="GJ126" s="40"/>
      <c r="GK126" s="40"/>
      <c r="GL126" s="40"/>
      <c r="GM126" s="40"/>
      <c r="GN126" s="40"/>
      <c r="GO126" s="40"/>
      <c r="GP126" s="40"/>
      <c r="GQ126" s="40"/>
      <c r="GR126" s="40"/>
      <c r="GS126" s="40"/>
      <c r="GT126" s="40"/>
      <c r="GU126" s="40"/>
      <c r="GV126" s="40"/>
      <c r="GW126" s="40"/>
      <c r="GX126" s="40"/>
      <c r="GY126" s="40"/>
      <c r="GZ126" s="40"/>
      <c r="HA126" s="40"/>
      <c r="HB126" s="40"/>
      <c r="HC126" s="40"/>
      <c r="HD126" s="40"/>
      <c r="HE126" s="40"/>
      <c r="HF126" s="40"/>
      <c r="HG126" s="40"/>
      <c r="HH126" s="40"/>
      <c r="HI126" s="40"/>
      <c r="HJ126" s="40"/>
      <c r="HK126" s="40"/>
      <c r="HL126" s="40"/>
      <c r="HM126" s="40"/>
      <c r="HN126" s="40"/>
      <c r="HO126" s="40"/>
      <c r="HP126" s="40"/>
      <c r="HQ126" s="40"/>
      <c r="HR126" s="40"/>
      <c r="HS126" s="40"/>
      <c r="HT126" s="40"/>
      <c r="HU126" s="40"/>
      <c r="HV126" s="40"/>
      <c r="HW126" s="40"/>
      <c r="HX126" s="40"/>
    </row>
    <row r="127" spans="1:238" s="35" customFormat="1" ht="14.25">
      <c r="B127" s="116"/>
      <c r="C127" s="117"/>
      <c r="D127" s="50"/>
      <c r="E127" s="50"/>
      <c r="F127" s="50"/>
      <c r="G127" s="119"/>
      <c r="H127" s="167"/>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c r="CO127" s="39"/>
      <c r="CP127" s="39"/>
      <c r="CQ127" s="39"/>
      <c r="CR127" s="39"/>
      <c r="CS127" s="39"/>
      <c r="CT127" s="39"/>
      <c r="CU127" s="39"/>
      <c r="CV127" s="39"/>
      <c r="CW127" s="39"/>
      <c r="CX127" s="39"/>
      <c r="CY127" s="39"/>
      <c r="CZ127" s="39"/>
      <c r="DA127" s="39"/>
      <c r="DB127" s="39"/>
      <c r="DC127" s="39"/>
      <c r="DD127" s="39"/>
      <c r="DE127" s="39"/>
      <c r="DF127" s="39"/>
      <c r="DG127" s="39"/>
      <c r="DH127" s="39"/>
      <c r="DI127" s="39"/>
      <c r="DJ127" s="39"/>
      <c r="DK127" s="39"/>
      <c r="DL127" s="39"/>
      <c r="DM127" s="39"/>
      <c r="DN127" s="39"/>
      <c r="DO127" s="39"/>
      <c r="DP127" s="39"/>
      <c r="DQ127" s="39"/>
      <c r="DR127" s="39"/>
      <c r="DS127" s="39"/>
      <c r="DT127" s="39"/>
      <c r="DU127" s="39"/>
      <c r="DV127" s="39"/>
      <c r="DW127" s="39"/>
      <c r="DX127" s="39"/>
      <c r="DY127" s="39"/>
      <c r="DZ127" s="39"/>
      <c r="EA127" s="39"/>
      <c r="EB127" s="39"/>
      <c r="EC127" s="39"/>
      <c r="ED127" s="39"/>
      <c r="EE127" s="39"/>
      <c r="EF127" s="39"/>
      <c r="EG127" s="39"/>
      <c r="EH127" s="39"/>
      <c r="EI127" s="39"/>
      <c r="EJ127" s="39"/>
      <c r="EK127" s="39"/>
      <c r="EL127" s="39"/>
      <c r="EM127" s="39"/>
      <c r="EN127" s="39"/>
      <c r="EO127" s="39"/>
      <c r="EP127" s="39"/>
      <c r="EQ127" s="39"/>
      <c r="ER127" s="39"/>
      <c r="ES127" s="39"/>
      <c r="ET127" s="39"/>
      <c r="EU127" s="39"/>
      <c r="EV127" s="39"/>
      <c r="EW127" s="39"/>
      <c r="EX127" s="39"/>
      <c r="EY127" s="39"/>
      <c r="EZ127" s="39"/>
      <c r="FA127" s="39"/>
      <c r="FB127" s="39"/>
      <c r="FC127" s="39"/>
      <c r="FD127" s="39"/>
      <c r="FE127" s="39"/>
      <c r="FF127" s="39"/>
      <c r="FG127" s="39"/>
      <c r="FH127" s="39"/>
      <c r="FI127" s="39"/>
      <c r="FJ127" s="39"/>
      <c r="FK127" s="39"/>
      <c r="FL127" s="39"/>
      <c r="FM127" s="39"/>
      <c r="FN127" s="39"/>
      <c r="FO127" s="39"/>
      <c r="FP127" s="39"/>
      <c r="FQ127" s="39"/>
      <c r="FR127" s="39"/>
      <c r="FS127" s="39"/>
      <c r="FT127" s="39"/>
      <c r="FU127" s="39"/>
      <c r="FV127" s="39"/>
      <c r="FW127" s="39"/>
      <c r="FX127" s="39"/>
      <c r="FY127" s="39"/>
      <c r="FZ127" s="39"/>
      <c r="GA127" s="39"/>
      <c r="GB127" s="39"/>
      <c r="GC127" s="39"/>
      <c r="GD127" s="39"/>
      <c r="GE127" s="39"/>
      <c r="GF127" s="39"/>
      <c r="GG127" s="39"/>
      <c r="GH127" s="39"/>
      <c r="GI127" s="39"/>
      <c r="GJ127" s="39"/>
      <c r="GK127" s="39"/>
      <c r="GL127" s="39"/>
      <c r="GM127" s="39"/>
      <c r="GN127" s="39"/>
      <c r="GO127" s="39"/>
      <c r="GP127" s="39"/>
      <c r="GQ127" s="39"/>
      <c r="GR127" s="39"/>
      <c r="GS127" s="39"/>
      <c r="GT127" s="39"/>
      <c r="GU127" s="39"/>
      <c r="GV127" s="39"/>
      <c r="GW127" s="39"/>
      <c r="GX127" s="39"/>
      <c r="GY127" s="39"/>
      <c r="GZ127" s="39"/>
      <c r="HA127" s="39"/>
      <c r="HB127" s="39"/>
      <c r="HC127" s="39"/>
      <c r="HD127" s="39"/>
      <c r="HE127" s="39"/>
      <c r="HF127" s="39"/>
      <c r="HG127" s="39"/>
      <c r="HH127" s="39"/>
      <c r="HI127" s="39"/>
      <c r="HJ127" s="39"/>
      <c r="HK127" s="39"/>
      <c r="HL127" s="39"/>
      <c r="HM127" s="39"/>
      <c r="HN127" s="39"/>
      <c r="HO127" s="39"/>
      <c r="HP127" s="39"/>
      <c r="HQ127" s="39"/>
      <c r="HR127" s="39"/>
      <c r="HS127" s="39"/>
      <c r="HT127" s="39"/>
      <c r="HU127" s="39"/>
      <c r="HV127" s="39"/>
      <c r="HW127" s="39"/>
      <c r="HX127" s="39"/>
    </row>
    <row r="128" spans="1:238" s="35" customFormat="1" ht="14.25">
      <c r="A128" s="134"/>
      <c r="B128" s="13" t="s">
        <v>58</v>
      </c>
      <c r="C128" s="13" t="s">
        <v>61</v>
      </c>
      <c r="D128" s="54"/>
      <c r="E128" s="55"/>
      <c r="F128" s="55"/>
      <c r="G128" s="9">
        <f>SUM(G120:G127)</f>
        <v>0</v>
      </c>
      <c r="H128" s="167"/>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c r="CO128" s="39"/>
      <c r="CP128" s="39"/>
      <c r="CQ128" s="39"/>
      <c r="CR128" s="39"/>
      <c r="CS128" s="39"/>
      <c r="CT128" s="39"/>
      <c r="CU128" s="39"/>
      <c r="CV128" s="39"/>
      <c r="CW128" s="39"/>
      <c r="CX128" s="39"/>
      <c r="CY128" s="39"/>
      <c r="CZ128" s="39"/>
      <c r="DA128" s="39"/>
      <c r="DB128" s="39"/>
      <c r="DC128" s="39"/>
      <c r="DD128" s="39"/>
      <c r="DE128" s="39"/>
      <c r="DF128" s="39"/>
      <c r="DG128" s="39"/>
      <c r="DH128" s="39"/>
      <c r="DI128" s="39"/>
      <c r="DJ128" s="39"/>
      <c r="DK128" s="39"/>
      <c r="DL128" s="39"/>
      <c r="DM128" s="39"/>
      <c r="DN128" s="39"/>
      <c r="DO128" s="39"/>
      <c r="DP128" s="39"/>
      <c r="DQ128" s="39"/>
      <c r="DR128" s="39"/>
      <c r="DS128" s="39"/>
      <c r="DT128" s="39"/>
      <c r="DU128" s="39"/>
      <c r="DV128" s="39"/>
      <c r="DW128" s="39"/>
      <c r="DX128" s="39"/>
      <c r="DY128" s="39"/>
      <c r="DZ128" s="39"/>
      <c r="EA128" s="39"/>
      <c r="EB128" s="39"/>
      <c r="EC128" s="39"/>
      <c r="ED128" s="39"/>
      <c r="EE128" s="39"/>
      <c r="EF128" s="39"/>
      <c r="EG128" s="39"/>
      <c r="EH128" s="39"/>
      <c r="EI128" s="39"/>
      <c r="EJ128" s="39"/>
      <c r="EK128" s="39"/>
      <c r="EL128" s="39"/>
      <c r="EM128" s="39"/>
      <c r="EN128" s="39"/>
      <c r="EO128" s="39"/>
      <c r="EP128" s="39"/>
      <c r="EQ128" s="39"/>
      <c r="ER128" s="39"/>
      <c r="ES128" s="39"/>
      <c r="ET128" s="39"/>
      <c r="EU128" s="39"/>
      <c r="EV128" s="39"/>
      <c r="EW128" s="39"/>
      <c r="EX128" s="39"/>
      <c r="EY128" s="39"/>
      <c r="EZ128" s="39"/>
      <c r="FA128" s="39"/>
      <c r="FB128" s="39"/>
      <c r="FC128" s="39"/>
      <c r="FD128" s="39"/>
      <c r="FE128" s="39"/>
      <c r="FF128" s="39"/>
      <c r="FG128" s="39"/>
      <c r="FH128" s="39"/>
      <c r="FI128" s="39"/>
      <c r="FJ128" s="39"/>
      <c r="FK128" s="39"/>
      <c r="FL128" s="39"/>
      <c r="FM128" s="39"/>
      <c r="FN128" s="39"/>
      <c r="FO128" s="39"/>
      <c r="FP128" s="39"/>
      <c r="FQ128" s="39"/>
      <c r="FR128" s="39"/>
      <c r="FS128" s="39"/>
      <c r="FT128" s="39"/>
      <c r="FU128" s="39"/>
      <c r="FV128" s="39"/>
      <c r="FW128" s="39"/>
      <c r="FX128" s="39"/>
      <c r="FY128" s="39"/>
      <c r="FZ128" s="39"/>
      <c r="GA128" s="39"/>
      <c r="GB128" s="39"/>
      <c r="GC128" s="39"/>
      <c r="GD128" s="39"/>
      <c r="GE128" s="39"/>
      <c r="GF128" s="39"/>
      <c r="GG128" s="39"/>
      <c r="GH128" s="39"/>
      <c r="GI128" s="39"/>
      <c r="GJ128" s="39"/>
      <c r="GK128" s="39"/>
      <c r="GL128" s="39"/>
      <c r="GM128" s="39"/>
      <c r="GN128" s="39"/>
      <c r="GO128" s="39"/>
      <c r="GP128" s="39"/>
      <c r="GQ128" s="39"/>
      <c r="GR128" s="39"/>
      <c r="GS128" s="39"/>
      <c r="GT128" s="39"/>
      <c r="GU128" s="39"/>
      <c r="GV128" s="39"/>
      <c r="GW128" s="39"/>
      <c r="GX128" s="39"/>
      <c r="GY128" s="39"/>
      <c r="GZ128" s="39"/>
      <c r="HA128" s="39"/>
      <c r="HB128" s="39"/>
      <c r="HC128" s="39"/>
      <c r="HD128" s="39"/>
      <c r="HE128" s="39"/>
      <c r="HF128" s="39"/>
      <c r="HG128" s="39"/>
      <c r="HH128" s="39"/>
      <c r="HI128" s="39"/>
      <c r="HJ128" s="39"/>
      <c r="HK128" s="39"/>
      <c r="HL128" s="39"/>
      <c r="HM128" s="39"/>
      <c r="HN128" s="39"/>
      <c r="HO128" s="39"/>
      <c r="HP128" s="39"/>
      <c r="HQ128" s="39"/>
      <c r="HR128" s="39"/>
      <c r="HS128" s="39"/>
      <c r="HT128" s="39"/>
      <c r="HU128" s="39"/>
      <c r="HV128" s="39"/>
      <c r="HW128" s="39"/>
      <c r="HX128" s="39"/>
    </row>
    <row r="129" spans="1:232" s="35" customFormat="1" ht="14.25">
      <c r="A129" s="8"/>
      <c r="B129" s="2"/>
      <c r="C129" s="4"/>
      <c r="D129" s="5"/>
      <c r="E129" s="6"/>
      <c r="F129" s="53"/>
      <c r="G129" s="6"/>
      <c r="H129" s="167"/>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c r="CO129" s="39"/>
      <c r="CP129" s="39"/>
      <c r="CQ129" s="39"/>
      <c r="CR129" s="39"/>
      <c r="CS129" s="39"/>
      <c r="CT129" s="39"/>
      <c r="CU129" s="39"/>
      <c r="CV129" s="39"/>
      <c r="CW129" s="39"/>
      <c r="CX129" s="39"/>
      <c r="CY129" s="39"/>
      <c r="CZ129" s="39"/>
      <c r="DA129" s="39"/>
      <c r="DB129" s="39"/>
      <c r="DC129" s="39"/>
      <c r="DD129" s="39"/>
      <c r="DE129" s="39"/>
      <c r="DF129" s="39"/>
      <c r="DG129" s="39"/>
      <c r="DH129" s="39"/>
      <c r="DI129" s="39"/>
      <c r="DJ129" s="39"/>
      <c r="DK129" s="39"/>
      <c r="DL129" s="39"/>
      <c r="DM129" s="39"/>
      <c r="DN129" s="39"/>
      <c r="DO129" s="39"/>
      <c r="DP129" s="39"/>
      <c r="DQ129" s="39"/>
      <c r="DR129" s="39"/>
      <c r="DS129" s="39"/>
      <c r="DT129" s="39"/>
      <c r="DU129" s="39"/>
      <c r="DV129" s="39"/>
      <c r="DW129" s="39"/>
      <c r="DX129" s="39"/>
      <c r="DY129" s="39"/>
      <c r="DZ129" s="39"/>
      <c r="EA129" s="39"/>
      <c r="EB129" s="39"/>
      <c r="EC129" s="39"/>
      <c r="ED129" s="39"/>
      <c r="EE129" s="39"/>
      <c r="EF129" s="39"/>
      <c r="EG129" s="39"/>
      <c r="EH129" s="39"/>
      <c r="EI129" s="39"/>
      <c r="EJ129" s="39"/>
      <c r="EK129" s="39"/>
      <c r="EL129" s="39"/>
      <c r="EM129" s="39"/>
      <c r="EN129" s="39"/>
      <c r="EO129" s="39"/>
      <c r="EP129" s="39"/>
      <c r="EQ129" s="39"/>
      <c r="ER129" s="39"/>
      <c r="ES129" s="39"/>
      <c r="ET129" s="39"/>
      <c r="EU129" s="39"/>
      <c r="EV129" s="39"/>
      <c r="EW129" s="39"/>
      <c r="EX129" s="39"/>
      <c r="EY129" s="39"/>
      <c r="EZ129" s="39"/>
      <c r="FA129" s="39"/>
      <c r="FB129" s="39"/>
      <c r="FC129" s="39"/>
      <c r="FD129" s="39"/>
      <c r="FE129" s="39"/>
      <c r="FF129" s="39"/>
      <c r="FG129" s="39"/>
      <c r="FH129" s="39"/>
      <c r="FI129" s="39"/>
      <c r="FJ129" s="39"/>
      <c r="FK129" s="39"/>
      <c r="FL129" s="39"/>
      <c r="FM129" s="39"/>
      <c r="FN129" s="39"/>
      <c r="FO129" s="39"/>
      <c r="FP129" s="39"/>
      <c r="FQ129" s="39"/>
      <c r="FR129" s="39"/>
      <c r="FS129" s="39"/>
      <c r="FT129" s="39"/>
      <c r="FU129" s="39"/>
      <c r="FV129" s="39"/>
      <c r="FW129" s="39"/>
      <c r="FX129" s="39"/>
      <c r="FY129" s="39"/>
      <c r="FZ129" s="39"/>
      <c r="GA129" s="39"/>
      <c r="GB129" s="39"/>
      <c r="GC129" s="39"/>
      <c r="GD129" s="39"/>
      <c r="GE129" s="39"/>
      <c r="GF129" s="39"/>
      <c r="GG129" s="39"/>
      <c r="GH129" s="39"/>
      <c r="GI129" s="39"/>
      <c r="GJ129" s="39"/>
      <c r="GK129" s="39"/>
      <c r="GL129" s="39"/>
      <c r="GM129" s="39"/>
      <c r="GN129" s="39"/>
      <c r="GO129" s="39"/>
      <c r="GP129" s="39"/>
      <c r="GQ129" s="39"/>
      <c r="GR129" s="39"/>
      <c r="GS129" s="39"/>
      <c r="GT129" s="39"/>
      <c r="GU129" s="39"/>
      <c r="GV129" s="39"/>
      <c r="GW129" s="39"/>
      <c r="GX129" s="39"/>
      <c r="GY129" s="39"/>
      <c r="GZ129" s="39"/>
      <c r="HA129" s="39"/>
      <c r="HB129" s="39"/>
      <c r="HC129" s="39"/>
      <c r="HD129" s="39"/>
      <c r="HE129" s="39"/>
      <c r="HF129" s="39"/>
      <c r="HG129" s="39"/>
      <c r="HH129" s="39"/>
      <c r="HI129" s="39"/>
      <c r="HJ129" s="39"/>
      <c r="HK129" s="39"/>
      <c r="HL129" s="39"/>
      <c r="HM129" s="39"/>
      <c r="HN129" s="39"/>
      <c r="HO129" s="39"/>
      <c r="HP129" s="39"/>
      <c r="HQ129" s="39"/>
      <c r="HR129" s="39"/>
      <c r="HS129" s="39"/>
      <c r="HT129" s="39"/>
      <c r="HU129" s="39"/>
      <c r="HV129" s="39"/>
      <c r="HW129" s="39"/>
      <c r="HX129" s="39"/>
    </row>
    <row r="130" spans="1:232">
      <c r="A130" s="134"/>
      <c r="B130" s="12" t="s">
        <v>12</v>
      </c>
      <c r="C130" s="20" t="s">
        <v>20</v>
      </c>
      <c r="D130" s="17"/>
      <c r="E130" s="21"/>
      <c r="F130" s="86"/>
      <c r="G130" s="36">
        <f>G118+G110+G93+G128+G99</f>
        <v>0</v>
      </c>
    </row>
    <row r="131" spans="1:232">
      <c r="A131" s="8"/>
      <c r="G131" s="47"/>
    </row>
    <row r="132" spans="1:232">
      <c r="A132" s="8"/>
    </row>
    <row r="133" spans="1:232">
      <c r="A133" s="134"/>
      <c r="B133" s="8" t="s">
        <v>39</v>
      </c>
      <c r="C133" s="8" t="s">
        <v>40</v>
      </c>
      <c r="D133" s="19"/>
      <c r="E133" s="18"/>
      <c r="F133" s="18"/>
      <c r="G133" s="18"/>
    </row>
    <row r="134" spans="1:232">
      <c r="A134" s="8"/>
    </row>
    <row r="135" spans="1:232">
      <c r="A135" s="134"/>
      <c r="B135" s="8" t="s">
        <v>42</v>
      </c>
      <c r="C135" s="8" t="s">
        <v>43</v>
      </c>
      <c r="D135" s="19"/>
      <c r="E135" s="18"/>
      <c r="F135" s="18"/>
      <c r="G135" s="18"/>
    </row>
    <row r="136" spans="1:232">
      <c r="A136" s="8"/>
      <c r="C136" s="8"/>
      <c r="D136" s="19"/>
      <c r="E136" s="18"/>
      <c r="F136" s="18"/>
      <c r="G136" s="18"/>
    </row>
    <row r="137" spans="1:232" ht="63.75">
      <c r="A137" s="134" t="s">
        <v>1</v>
      </c>
      <c r="B137" s="44" t="s">
        <v>112</v>
      </c>
      <c r="C137" s="42" t="s">
        <v>126</v>
      </c>
      <c r="D137" s="45" t="s">
        <v>168</v>
      </c>
      <c r="E137" s="43">
        <f>14.5*0.2</f>
        <v>2.9000000000000004</v>
      </c>
      <c r="F137" s="111"/>
      <c r="G137" s="24">
        <f>E137*F137</f>
        <v>0</v>
      </c>
    </row>
    <row r="138" spans="1:232">
      <c r="A138" s="8"/>
      <c r="C138" s="8"/>
      <c r="D138" s="19"/>
      <c r="E138" s="18"/>
      <c r="F138" s="18"/>
      <c r="G138" s="18"/>
    </row>
    <row r="139" spans="1:232" ht="63.75">
      <c r="A139" s="134" t="s">
        <v>2</v>
      </c>
      <c r="B139" s="44" t="s">
        <v>69</v>
      </c>
      <c r="C139" s="42" t="s">
        <v>90</v>
      </c>
      <c r="D139" s="45" t="s">
        <v>168</v>
      </c>
      <c r="E139" s="43">
        <f>170</f>
        <v>170</v>
      </c>
      <c r="F139" s="111"/>
      <c r="G139" s="24">
        <f>E139*F139</f>
        <v>0</v>
      </c>
    </row>
    <row r="140" spans="1:232">
      <c r="A140" s="8"/>
      <c r="C140" s="8"/>
      <c r="D140" s="19"/>
      <c r="E140" s="18"/>
      <c r="F140" s="18"/>
      <c r="G140" s="18"/>
    </row>
    <row r="141" spans="1:232" ht="51">
      <c r="A141" s="134" t="s">
        <v>76</v>
      </c>
      <c r="B141" s="44" t="s">
        <v>139</v>
      </c>
      <c r="C141" s="42" t="s">
        <v>140</v>
      </c>
      <c r="D141" s="45" t="s">
        <v>165</v>
      </c>
      <c r="E141" s="43">
        <f>475+84+10.5</f>
        <v>569.5</v>
      </c>
      <c r="F141" s="111"/>
      <c r="G141" s="24">
        <f>E141*F141</f>
        <v>0</v>
      </c>
    </row>
    <row r="142" spans="1:232">
      <c r="F142" s="56"/>
    </row>
    <row r="143" spans="1:232">
      <c r="A143" s="134"/>
      <c r="B143" s="13" t="s">
        <v>42</v>
      </c>
      <c r="C143" s="13" t="s">
        <v>44</v>
      </c>
      <c r="D143" s="10"/>
      <c r="E143" s="11"/>
      <c r="F143" s="58"/>
      <c r="G143" s="9">
        <f>SUM(G136:G142)</f>
        <v>0</v>
      </c>
    </row>
    <row r="144" spans="1:232" s="35" customFormat="1" ht="14.25">
      <c r="A144" s="2"/>
      <c r="B144" s="2"/>
      <c r="C144" s="4"/>
      <c r="D144" s="5"/>
      <c r="E144" s="6"/>
      <c r="F144" s="56"/>
      <c r="G144" s="6"/>
      <c r="H144" s="167"/>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c r="CO144" s="39"/>
      <c r="CP144" s="39"/>
      <c r="CQ144" s="39"/>
      <c r="CR144" s="39"/>
      <c r="CS144" s="39"/>
      <c r="CT144" s="39"/>
      <c r="CU144" s="39"/>
      <c r="CV144" s="39"/>
      <c r="CW144" s="39"/>
      <c r="CX144" s="39"/>
      <c r="CY144" s="39"/>
      <c r="CZ144" s="39"/>
      <c r="DA144" s="39"/>
      <c r="DB144" s="39"/>
      <c r="DC144" s="39"/>
      <c r="DD144" s="39"/>
      <c r="DE144" s="39"/>
      <c r="DF144" s="39"/>
      <c r="DG144" s="39"/>
      <c r="DH144" s="39"/>
      <c r="DI144" s="39"/>
      <c r="DJ144" s="39"/>
      <c r="DK144" s="39"/>
      <c r="DL144" s="39"/>
      <c r="DM144" s="39"/>
      <c r="DN144" s="39"/>
      <c r="DO144" s="39"/>
      <c r="DP144" s="39"/>
      <c r="DQ144" s="39"/>
      <c r="DR144" s="39"/>
      <c r="DS144" s="39"/>
      <c r="DT144" s="39"/>
      <c r="DU144" s="39"/>
      <c r="DV144" s="39"/>
      <c r="DW144" s="39"/>
      <c r="DX144" s="39"/>
      <c r="DY144" s="39"/>
      <c r="DZ144" s="39"/>
      <c r="EA144" s="39"/>
      <c r="EB144" s="39"/>
      <c r="EC144" s="39"/>
      <c r="ED144" s="39"/>
      <c r="EE144" s="39"/>
      <c r="EF144" s="39"/>
      <c r="EG144" s="39"/>
      <c r="EH144" s="39"/>
      <c r="EI144" s="39"/>
      <c r="EJ144" s="39"/>
      <c r="EK144" s="39"/>
      <c r="EL144" s="39"/>
      <c r="EM144" s="39"/>
      <c r="EN144" s="39"/>
      <c r="EO144" s="39"/>
      <c r="EP144" s="39"/>
      <c r="EQ144" s="39"/>
      <c r="ER144" s="39"/>
      <c r="ES144" s="39"/>
      <c r="ET144" s="39"/>
      <c r="EU144" s="39"/>
      <c r="EV144" s="39"/>
      <c r="EW144" s="39"/>
      <c r="EX144" s="39"/>
      <c r="EY144" s="39"/>
      <c r="EZ144" s="39"/>
      <c r="FA144" s="39"/>
      <c r="FB144" s="39"/>
      <c r="FC144" s="39"/>
      <c r="FD144" s="39"/>
      <c r="FE144" s="39"/>
      <c r="FF144" s="39"/>
      <c r="FG144" s="39"/>
      <c r="FH144" s="39"/>
      <c r="FI144" s="39"/>
      <c r="FJ144" s="39"/>
      <c r="FK144" s="39"/>
      <c r="FL144" s="39"/>
      <c r="FM144" s="39"/>
      <c r="FN144" s="39"/>
      <c r="FO144" s="39"/>
      <c r="FP144" s="39"/>
      <c r="FQ144" s="39"/>
      <c r="FR144" s="39"/>
      <c r="FS144" s="39"/>
      <c r="FT144" s="39"/>
      <c r="FU144" s="39"/>
      <c r="FV144" s="39"/>
      <c r="FW144" s="39"/>
      <c r="FX144" s="39"/>
      <c r="FY144" s="39"/>
      <c r="FZ144" s="39"/>
      <c r="GA144" s="39"/>
      <c r="GB144" s="39"/>
      <c r="GC144" s="39"/>
      <c r="GD144" s="39"/>
      <c r="GE144" s="39"/>
      <c r="GF144" s="39"/>
      <c r="GG144" s="39"/>
      <c r="GH144" s="39"/>
      <c r="GI144" s="39"/>
      <c r="GJ144" s="39"/>
      <c r="GK144" s="39"/>
      <c r="GL144" s="39"/>
      <c r="GM144" s="39"/>
      <c r="GN144" s="39"/>
      <c r="GO144" s="39"/>
      <c r="GP144" s="39"/>
      <c r="GQ144" s="39"/>
      <c r="GR144" s="39"/>
      <c r="GS144" s="39"/>
      <c r="GT144" s="39"/>
      <c r="GU144" s="39"/>
      <c r="GV144" s="39"/>
      <c r="GW144" s="39"/>
      <c r="GX144" s="39"/>
      <c r="GY144" s="39"/>
      <c r="GZ144" s="39"/>
      <c r="HA144" s="39"/>
      <c r="HB144" s="39"/>
      <c r="HC144" s="39"/>
      <c r="HD144" s="39"/>
      <c r="HE144" s="39"/>
      <c r="HF144" s="39"/>
      <c r="HG144" s="39"/>
      <c r="HH144" s="39"/>
      <c r="HI144" s="39"/>
      <c r="HJ144" s="39"/>
      <c r="HK144" s="39"/>
      <c r="HL144" s="39"/>
      <c r="HM144" s="39"/>
      <c r="HN144" s="39"/>
      <c r="HO144" s="39"/>
      <c r="HP144" s="39"/>
      <c r="HQ144" s="39"/>
      <c r="HR144" s="39"/>
      <c r="HS144" s="39"/>
      <c r="HT144" s="39"/>
      <c r="HU144" s="39"/>
      <c r="HV144" s="39"/>
      <c r="HW144" s="39"/>
      <c r="HX144" s="39"/>
    </row>
    <row r="145" spans="1:232">
      <c r="A145" s="134"/>
      <c r="B145" s="8" t="s">
        <v>41</v>
      </c>
      <c r="C145" s="8" t="s">
        <v>57</v>
      </c>
      <c r="D145" s="19"/>
      <c r="E145" s="18"/>
      <c r="F145" s="18"/>
      <c r="G145" s="18"/>
    </row>
    <row r="146" spans="1:232" s="35" customFormat="1" ht="14.25">
      <c r="B146" s="116"/>
      <c r="C146" s="117"/>
      <c r="D146" s="50"/>
      <c r="E146" s="50"/>
      <c r="F146" s="118"/>
      <c r="G146" s="119"/>
      <c r="H146" s="167"/>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c r="CO146" s="39"/>
      <c r="CP146" s="39"/>
      <c r="CQ146" s="39"/>
      <c r="CR146" s="39"/>
      <c r="CS146" s="39"/>
      <c r="CT146" s="39"/>
      <c r="CU146" s="39"/>
      <c r="CV146" s="39"/>
      <c r="CW146" s="39"/>
      <c r="CX146" s="39"/>
      <c r="CY146" s="39"/>
      <c r="CZ146" s="39"/>
      <c r="DA146" s="39"/>
      <c r="DB146" s="39"/>
      <c r="DC146" s="39"/>
      <c r="DD146" s="39"/>
      <c r="DE146" s="39"/>
      <c r="DF146" s="39"/>
      <c r="DG146" s="39"/>
      <c r="DH146" s="39"/>
      <c r="DI146" s="39"/>
      <c r="DJ146" s="39"/>
      <c r="DK146" s="39"/>
      <c r="DL146" s="39"/>
      <c r="DM146" s="39"/>
      <c r="DN146" s="39"/>
      <c r="DO146" s="39"/>
      <c r="DP146" s="39"/>
      <c r="DQ146" s="39"/>
      <c r="DR146" s="39"/>
      <c r="DS146" s="39"/>
      <c r="DT146" s="39"/>
      <c r="DU146" s="39"/>
      <c r="DV146" s="39"/>
      <c r="DW146" s="39"/>
      <c r="DX146" s="39"/>
      <c r="DY146" s="39"/>
      <c r="DZ146" s="39"/>
      <c r="EA146" s="39"/>
      <c r="EB146" s="39"/>
      <c r="EC146" s="39"/>
      <c r="ED146" s="39"/>
      <c r="EE146" s="39"/>
      <c r="EF146" s="39"/>
      <c r="EG146" s="39"/>
      <c r="EH146" s="39"/>
      <c r="EI146" s="39"/>
      <c r="EJ146" s="39"/>
      <c r="EK146" s="39"/>
      <c r="EL146" s="39"/>
      <c r="EM146" s="39"/>
      <c r="EN146" s="39"/>
      <c r="EO146" s="39"/>
      <c r="EP146" s="39"/>
      <c r="EQ146" s="39"/>
      <c r="ER146" s="39"/>
      <c r="ES146" s="39"/>
      <c r="ET146" s="39"/>
      <c r="EU146" s="39"/>
      <c r="EV146" s="39"/>
      <c r="EW146" s="39"/>
      <c r="EX146" s="39"/>
      <c r="EY146" s="39"/>
      <c r="EZ146" s="39"/>
      <c r="FA146" s="39"/>
      <c r="FB146" s="39"/>
      <c r="FC146" s="39"/>
      <c r="FD146" s="39"/>
      <c r="FE146" s="39"/>
      <c r="FF146" s="39"/>
      <c r="FG146" s="39"/>
      <c r="FH146" s="39"/>
      <c r="FI146" s="39"/>
      <c r="FJ146" s="39"/>
      <c r="FK146" s="39"/>
      <c r="FL146" s="39"/>
      <c r="FM146" s="39"/>
      <c r="FN146" s="39"/>
      <c r="FO146" s="39"/>
      <c r="FP146" s="39"/>
      <c r="FQ146" s="39"/>
      <c r="FR146" s="39"/>
      <c r="FS146" s="39"/>
      <c r="FT146" s="39"/>
      <c r="FU146" s="39"/>
      <c r="FV146" s="39"/>
      <c r="FW146" s="39"/>
      <c r="FX146" s="39"/>
      <c r="FY146" s="39"/>
      <c r="FZ146" s="39"/>
      <c r="GA146" s="39"/>
      <c r="GB146" s="39"/>
      <c r="GC146" s="39"/>
      <c r="GD146" s="39"/>
      <c r="GE146" s="39"/>
      <c r="GF146" s="39"/>
      <c r="GG146" s="39"/>
      <c r="GH146" s="39"/>
      <c r="GI146" s="39"/>
      <c r="GJ146" s="39"/>
      <c r="GK146" s="39"/>
      <c r="GL146" s="39"/>
      <c r="GM146" s="39"/>
      <c r="GN146" s="39"/>
      <c r="GO146" s="39"/>
      <c r="GP146" s="39"/>
      <c r="GQ146" s="39"/>
      <c r="GR146" s="39"/>
      <c r="GS146" s="39"/>
      <c r="GT146" s="39"/>
      <c r="GU146" s="39"/>
      <c r="GV146" s="39"/>
      <c r="GW146" s="39"/>
      <c r="GX146" s="39"/>
      <c r="GY146" s="39"/>
      <c r="GZ146" s="39"/>
      <c r="HA146" s="39"/>
      <c r="HB146" s="39"/>
      <c r="HC146" s="39"/>
      <c r="HD146" s="39"/>
      <c r="HE146" s="39"/>
      <c r="HF146" s="39"/>
      <c r="HG146" s="39"/>
      <c r="HH146" s="39"/>
      <c r="HI146" s="39"/>
      <c r="HJ146" s="39"/>
      <c r="HK146" s="39"/>
      <c r="HL146" s="39"/>
      <c r="HM146" s="39"/>
      <c r="HN146" s="39"/>
      <c r="HO146" s="39"/>
      <c r="HP146" s="39"/>
      <c r="HQ146" s="39"/>
      <c r="HR146" s="39"/>
      <c r="HS146" s="39"/>
      <c r="HT146" s="39"/>
      <c r="HU146" s="39"/>
      <c r="HV146" s="39"/>
      <c r="HW146" s="39"/>
      <c r="HX146" s="39"/>
    </row>
    <row r="147" spans="1:232" ht="51">
      <c r="A147" s="134" t="s">
        <v>1</v>
      </c>
      <c r="B147" s="44" t="s">
        <v>156</v>
      </c>
      <c r="C147" s="42" t="s">
        <v>158</v>
      </c>
      <c r="D147" s="45"/>
      <c r="E147" s="43"/>
      <c r="F147" s="111"/>
      <c r="G147" s="24"/>
    </row>
    <row r="148" spans="1:232" ht="51">
      <c r="A148" s="150" t="s">
        <v>159</v>
      </c>
      <c r="B148" s="44"/>
      <c r="C148" s="42" t="s">
        <v>157</v>
      </c>
      <c r="D148" s="45" t="s">
        <v>165</v>
      </c>
      <c r="E148" s="43">
        <v>15</v>
      </c>
      <c r="F148" s="111"/>
      <c r="G148" s="24">
        <f>E148*F148</f>
        <v>0</v>
      </c>
    </row>
    <row r="149" spans="1:232" ht="51">
      <c r="A149" s="150" t="s">
        <v>159</v>
      </c>
      <c r="B149" s="44"/>
      <c r="C149" s="42" t="s">
        <v>191</v>
      </c>
      <c r="D149" s="45" t="s">
        <v>165</v>
      </c>
      <c r="E149" s="43">
        <f>E141</f>
        <v>569.5</v>
      </c>
      <c r="F149" s="111"/>
      <c r="G149" s="24">
        <f>E149*F149</f>
        <v>0</v>
      </c>
    </row>
    <row r="150" spans="1:232">
      <c r="A150" s="35"/>
      <c r="B150" s="116"/>
      <c r="C150" s="117"/>
      <c r="D150" s="50"/>
      <c r="E150" s="50"/>
      <c r="F150" s="118"/>
      <c r="G150" s="119"/>
    </row>
    <row r="151" spans="1:232" ht="63.75">
      <c r="A151" s="134" t="s">
        <v>2</v>
      </c>
      <c r="B151" s="44" t="s">
        <v>71</v>
      </c>
      <c r="C151" s="42" t="s">
        <v>357</v>
      </c>
      <c r="D151" s="45" t="s">
        <v>165</v>
      </c>
      <c r="E151" s="43">
        <f>E148+E141+E149</f>
        <v>1154</v>
      </c>
      <c r="F151" s="111"/>
      <c r="G151" s="24">
        <f>E151*F151</f>
        <v>0</v>
      </c>
    </row>
    <row r="152" spans="1:232" s="35" customFormat="1" ht="14.25">
      <c r="B152" s="116"/>
      <c r="C152" s="117"/>
      <c r="D152" s="50"/>
      <c r="E152" s="50"/>
      <c r="F152" s="118"/>
      <c r="G152" s="119"/>
      <c r="H152" s="167"/>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c r="CO152" s="39"/>
      <c r="CP152" s="39"/>
      <c r="CQ152" s="39"/>
      <c r="CR152" s="39"/>
      <c r="CS152" s="39"/>
      <c r="CT152" s="39"/>
      <c r="CU152" s="39"/>
      <c r="CV152" s="39"/>
      <c r="CW152" s="39"/>
      <c r="CX152" s="39"/>
      <c r="CY152" s="39"/>
      <c r="CZ152" s="39"/>
      <c r="DA152" s="39"/>
      <c r="DB152" s="39"/>
      <c r="DC152" s="39"/>
      <c r="DD152" s="39"/>
      <c r="DE152" s="39"/>
      <c r="DF152" s="39"/>
      <c r="DG152" s="39"/>
      <c r="DH152" s="39"/>
      <c r="DI152" s="39"/>
      <c r="DJ152" s="39"/>
      <c r="DK152" s="39"/>
      <c r="DL152" s="39"/>
      <c r="DM152" s="39"/>
      <c r="DN152" s="39"/>
      <c r="DO152" s="39"/>
      <c r="DP152" s="39"/>
      <c r="DQ152" s="39"/>
      <c r="DR152" s="39"/>
      <c r="DS152" s="39"/>
      <c r="DT152" s="39"/>
      <c r="DU152" s="39"/>
      <c r="DV152" s="39"/>
      <c r="DW152" s="39"/>
      <c r="DX152" s="39"/>
      <c r="DY152" s="39"/>
      <c r="DZ152" s="39"/>
      <c r="EA152" s="39"/>
      <c r="EB152" s="39"/>
      <c r="EC152" s="39"/>
      <c r="ED152" s="39"/>
      <c r="EE152" s="39"/>
      <c r="EF152" s="39"/>
      <c r="EG152" s="39"/>
      <c r="EH152" s="39"/>
      <c r="EI152" s="39"/>
      <c r="EJ152" s="39"/>
      <c r="EK152" s="39"/>
      <c r="EL152" s="39"/>
      <c r="EM152" s="39"/>
      <c r="EN152" s="39"/>
      <c r="EO152" s="39"/>
      <c r="EP152" s="39"/>
      <c r="EQ152" s="39"/>
      <c r="ER152" s="39"/>
      <c r="ES152" s="39"/>
      <c r="ET152" s="39"/>
      <c r="EU152" s="39"/>
      <c r="EV152" s="39"/>
      <c r="EW152" s="39"/>
      <c r="EX152" s="39"/>
      <c r="EY152" s="39"/>
      <c r="EZ152" s="39"/>
      <c r="FA152" s="39"/>
      <c r="FB152" s="39"/>
      <c r="FC152" s="39"/>
      <c r="FD152" s="39"/>
      <c r="FE152" s="39"/>
      <c r="FF152" s="39"/>
      <c r="FG152" s="39"/>
      <c r="FH152" s="39"/>
      <c r="FI152" s="39"/>
      <c r="FJ152" s="39"/>
      <c r="FK152" s="39"/>
      <c r="FL152" s="39"/>
      <c r="FM152" s="39"/>
      <c r="FN152" s="39"/>
      <c r="FO152" s="39"/>
      <c r="FP152" s="39"/>
      <c r="FQ152" s="39"/>
      <c r="FR152" s="39"/>
      <c r="FS152" s="39"/>
      <c r="FT152" s="39"/>
      <c r="FU152" s="39"/>
      <c r="FV152" s="39"/>
      <c r="FW152" s="39"/>
      <c r="FX152" s="39"/>
      <c r="FY152" s="39"/>
      <c r="FZ152" s="39"/>
      <c r="GA152" s="39"/>
      <c r="GB152" s="39"/>
      <c r="GC152" s="39"/>
      <c r="GD152" s="39"/>
      <c r="GE152" s="39"/>
      <c r="GF152" s="39"/>
      <c r="GG152" s="39"/>
      <c r="GH152" s="39"/>
      <c r="GI152" s="39"/>
      <c r="GJ152" s="39"/>
      <c r="GK152" s="39"/>
      <c r="GL152" s="39"/>
      <c r="GM152" s="39"/>
      <c r="GN152" s="39"/>
      <c r="GO152" s="39"/>
      <c r="GP152" s="39"/>
      <c r="GQ152" s="39"/>
      <c r="GR152" s="39"/>
      <c r="GS152" s="39"/>
      <c r="GT152" s="39"/>
      <c r="GU152" s="39"/>
      <c r="GV152" s="39"/>
      <c r="GW152" s="39"/>
      <c r="GX152" s="39"/>
      <c r="GY152" s="39"/>
      <c r="GZ152" s="39"/>
      <c r="HA152" s="39"/>
      <c r="HB152" s="39"/>
      <c r="HC152" s="39"/>
      <c r="HD152" s="39"/>
      <c r="HE152" s="39"/>
      <c r="HF152" s="39"/>
      <c r="HG152" s="39"/>
      <c r="HH152" s="39"/>
      <c r="HI152" s="39"/>
      <c r="HJ152" s="39"/>
      <c r="HK152" s="39"/>
      <c r="HL152" s="39"/>
      <c r="HM152" s="39"/>
      <c r="HN152" s="39"/>
      <c r="HO152" s="39"/>
      <c r="HP152" s="39"/>
      <c r="HQ152" s="39"/>
      <c r="HR152" s="39"/>
      <c r="HS152" s="39"/>
      <c r="HT152" s="39"/>
      <c r="HU152" s="39"/>
      <c r="HV152" s="39"/>
      <c r="HW152" s="39"/>
      <c r="HX152" s="39"/>
    </row>
    <row r="153" spans="1:232" s="35" customFormat="1" ht="25.5">
      <c r="A153" s="134" t="s">
        <v>76</v>
      </c>
      <c r="B153" s="44"/>
      <c r="C153" s="42" t="s">
        <v>148</v>
      </c>
      <c r="D153" s="136" t="s">
        <v>175</v>
      </c>
      <c r="E153" s="43">
        <f>E69+E71</f>
        <v>41.4</v>
      </c>
      <c r="F153" s="111"/>
      <c r="G153" s="24">
        <f>E153*F153</f>
        <v>0</v>
      </c>
      <c r="H153" s="167"/>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c r="CO153" s="39"/>
      <c r="CP153" s="39"/>
      <c r="CQ153" s="39"/>
      <c r="CR153" s="39"/>
      <c r="CS153" s="39"/>
      <c r="CT153" s="39"/>
      <c r="CU153" s="39"/>
      <c r="CV153" s="39"/>
      <c r="CW153" s="39"/>
      <c r="CX153" s="39"/>
      <c r="CY153" s="39"/>
      <c r="CZ153" s="39"/>
      <c r="DA153" s="39"/>
      <c r="DB153" s="39"/>
      <c r="DC153" s="39"/>
      <c r="DD153" s="39"/>
      <c r="DE153" s="39"/>
      <c r="DF153" s="39"/>
      <c r="DG153" s="39"/>
      <c r="DH153" s="39"/>
      <c r="DI153" s="39"/>
      <c r="DJ153" s="39"/>
      <c r="DK153" s="39"/>
      <c r="DL153" s="39"/>
      <c r="DM153" s="39"/>
      <c r="DN153" s="39"/>
      <c r="DO153" s="39"/>
      <c r="DP153" s="39"/>
      <c r="DQ153" s="39"/>
      <c r="DR153" s="39"/>
      <c r="DS153" s="39"/>
      <c r="DT153" s="39"/>
      <c r="DU153" s="39"/>
      <c r="DV153" s="39"/>
      <c r="DW153" s="39"/>
      <c r="DX153" s="39"/>
      <c r="DY153" s="39"/>
      <c r="DZ153" s="39"/>
      <c r="EA153" s="39"/>
      <c r="EB153" s="39"/>
      <c r="EC153" s="39"/>
      <c r="ED153" s="39"/>
      <c r="EE153" s="39"/>
      <c r="EF153" s="39"/>
      <c r="EG153" s="39"/>
      <c r="EH153" s="39"/>
      <c r="EI153" s="39"/>
      <c r="EJ153" s="39"/>
      <c r="EK153" s="39"/>
      <c r="EL153" s="39"/>
      <c r="EM153" s="39"/>
      <c r="EN153" s="39"/>
      <c r="EO153" s="39"/>
      <c r="EP153" s="39"/>
      <c r="EQ153" s="39"/>
      <c r="ER153" s="39"/>
      <c r="ES153" s="39"/>
      <c r="ET153" s="39"/>
      <c r="EU153" s="39"/>
      <c r="EV153" s="39"/>
      <c r="EW153" s="39"/>
      <c r="EX153" s="39"/>
      <c r="EY153" s="39"/>
      <c r="EZ153" s="39"/>
      <c r="FA153" s="39"/>
      <c r="FB153" s="39"/>
      <c r="FC153" s="39"/>
      <c r="FD153" s="39"/>
      <c r="FE153" s="39"/>
      <c r="FF153" s="39"/>
      <c r="FG153" s="39"/>
      <c r="FH153" s="39"/>
      <c r="FI153" s="39"/>
      <c r="FJ153" s="39"/>
      <c r="FK153" s="39"/>
      <c r="FL153" s="39"/>
      <c r="FM153" s="39"/>
      <c r="FN153" s="39"/>
      <c r="FO153" s="39"/>
      <c r="FP153" s="39"/>
      <c r="FQ153" s="39"/>
      <c r="FR153" s="39"/>
      <c r="FS153" s="39"/>
      <c r="FT153" s="39"/>
      <c r="FU153" s="39"/>
      <c r="FV153" s="39"/>
      <c r="FW153" s="39"/>
      <c r="FX153" s="39"/>
      <c r="FY153" s="39"/>
      <c r="FZ153" s="39"/>
      <c r="GA153" s="39"/>
      <c r="GB153" s="39"/>
      <c r="GC153" s="39"/>
      <c r="GD153" s="39"/>
      <c r="GE153" s="39"/>
      <c r="GF153" s="39"/>
      <c r="GG153" s="39"/>
      <c r="GH153" s="39"/>
      <c r="GI153" s="39"/>
      <c r="GJ153" s="39"/>
      <c r="GK153" s="39"/>
      <c r="GL153" s="39"/>
      <c r="GM153" s="39"/>
      <c r="GN153" s="39"/>
      <c r="GO153" s="39"/>
      <c r="GP153" s="39"/>
      <c r="GQ153" s="39"/>
      <c r="GR153" s="39"/>
      <c r="GS153" s="39"/>
      <c r="GT153" s="39"/>
      <c r="GU153" s="39"/>
      <c r="GV153" s="39"/>
      <c r="GW153" s="39"/>
      <c r="GX153" s="39"/>
      <c r="GY153" s="39"/>
      <c r="GZ153" s="39"/>
      <c r="HA153" s="39"/>
      <c r="HB153" s="39"/>
      <c r="HC153" s="39"/>
      <c r="HD153" s="39"/>
      <c r="HE153" s="39"/>
      <c r="HF153" s="39"/>
      <c r="HG153" s="39"/>
      <c r="HH153" s="39"/>
      <c r="HI153" s="39"/>
      <c r="HJ153" s="39"/>
      <c r="HK153" s="39"/>
      <c r="HL153" s="39"/>
      <c r="HM153" s="39"/>
      <c r="HN153" s="39"/>
      <c r="HO153" s="39"/>
      <c r="HP153" s="39"/>
      <c r="HQ153" s="39"/>
      <c r="HR153" s="39"/>
      <c r="HS153" s="39"/>
      <c r="HT153" s="39"/>
      <c r="HU153" s="39"/>
      <c r="HV153" s="39"/>
      <c r="HW153" s="39"/>
      <c r="HX153" s="39"/>
    </row>
    <row r="154" spans="1:232" s="35" customFormat="1" ht="14.25">
      <c r="A154" s="2"/>
      <c r="B154" s="2"/>
      <c r="C154" s="4"/>
      <c r="D154" s="5"/>
      <c r="E154" s="6"/>
      <c r="F154" s="56"/>
      <c r="G154" s="6"/>
      <c r="H154" s="167"/>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c r="CO154" s="39"/>
      <c r="CP154" s="39"/>
      <c r="CQ154" s="39"/>
      <c r="CR154" s="39"/>
      <c r="CS154" s="39"/>
      <c r="CT154" s="39"/>
      <c r="CU154" s="39"/>
      <c r="CV154" s="39"/>
      <c r="CW154" s="39"/>
      <c r="CX154" s="39"/>
      <c r="CY154" s="39"/>
      <c r="CZ154" s="39"/>
      <c r="DA154" s="39"/>
      <c r="DB154" s="39"/>
      <c r="DC154" s="39"/>
      <c r="DD154" s="39"/>
      <c r="DE154" s="39"/>
      <c r="DF154" s="39"/>
      <c r="DG154" s="39"/>
      <c r="DH154" s="39"/>
      <c r="DI154" s="39"/>
      <c r="DJ154" s="39"/>
      <c r="DK154" s="39"/>
      <c r="DL154" s="39"/>
      <c r="DM154" s="39"/>
      <c r="DN154" s="39"/>
      <c r="DO154" s="39"/>
      <c r="DP154" s="39"/>
      <c r="DQ154" s="39"/>
      <c r="DR154" s="39"/>
      <c r="DS154" s="39"/>
      <c r="DT154" s="39"/>
      <c r="DU154" s="39"/>
      <c r="DV154" s="39"/>
      <c r="DW154" s="39"/>
      <c r="DX154" s="39"/>
      <c r="DY154" s="39"/>
      <c r="DZ154" s="39"/>
      <c r="EA154" s="39"/>
      <c r="EB154" s="39"/>
      <c r="EC154" s="39"/>
      <c r="ED154" s="39"/>
      <c r="EE154" s="39"/>
      <c r="EF154" s="39"/>
      <c r="EG154" s="39"/>
      <c r="EH154" s="39"/>
      <c r="EI154" s="39"/>
      <c r="EJ154" s="39"/>
      <c r="EK154" s="39"/>
      <c r="EL154" s="39"/>
      <c r="EM154" s="39"/>
      <c r="EN154" s="39"/>
      <c r="EO154" s="39"/>
      <c r="EP154" s="39"/>
      <c r="EQ154" s="39"/>
      <c r="ER154" s="39"/>
      <c r="ES154" s="39"/>
      <c r="ET154" s="39"/>
      <c r="EU154" s="39"/>
      <c r="EV154" s="39"/>
      <c r="EW154" s="39"/>
      <c r="EX154" s="39"/>
      <c r="EY154" s="39"/>
      <c r="EZ154" s="39"/>
      <c r="FA154" s="39"/>
      <c r="FB154" s="39"/>
      <c r="FC154" s="39"/>
      <c r="FD154" s="39"/>
      <c r="FE154" s="39"/>
      <c r="FF154" s="39"/>
      <c r="FG154" s="39"/>
      <c r="FH154" s="39"/>
      <c r="FI154" s="39"/>
      <c r="FJ154" s="39"/>
      <c r="FK154" s="39"/>
      <c r="FL154" s="39"/>
      <c r="FM154" s="39"/>
      <c r="FN154" s="39"/>
      <c r="FO154" s="39"/>
      <c r="FP154" s="39"/>
      <c r="FQ154" s="39"/>
      <c r="FR154" s="39"/>
      <c r="FS154" s="39"/>
      <c r="FT154" s="39"/>
      <c r="FU154" s="39"/>
      <c r="FV154" s="39"/>
      <c r="FW154" s="39"/>
      <c r="FX154" s="39"/>
      <c r="FY154" s="39"/>
      <c r="FZ154" s="39"/>
      <c r="GA154" s="39"/>
      <c r="GB154" s="39"/>
      <c r="GC154" s="39"/>
      <c r="GD154" s="39"/>
      <c r="GE154" s="39"/>
      <c r="GF154" s="39"/>
      <c r="GG154" s="39"/>
      <c r="GH154" s="39"/>
      <c r="GI154" s="39"/>
      <c r="GJ154" s="39"/>
      <c r="GK154" s="39"/>
      <c r="GL154" s="39"/>
      <c r="GM154" s="39"/>
      <c r="GN154" s="39"/>
      <c r="GO154" s="39"/>
      <c r="GP154" s="39"/>
      <c r="GQ154" s="39"/>
      <c r="GR154" s="39"/>
      <c r="GS154" s="39"/>
      <c r="GT154" s="39"/>
      <c r="GU154" s="39"/>
      <c r="GV154" s="39"/>
      <c r="GW154" s="39"/>
      <c r="GX154" s="39"/>
      <c r="GY154" s="39"/>
      <c r="GZ154" s="39"/>
      <c r="HA154" s="39"/>
      <c r="HB154" s="39"/>
      <c r="HC154" s="39"/>
      <c r="HD154" s="39"/>
      <c r="HE154" s="39"/>
      <c r="HF154" s="39"/>
      <c r="HG154" s="39"/>
      <c r="HH154" s="39"/>
      <c r="HI154" s="39"/>
      <c r="HJ154" s="39"/>
      <c r="HK154" s="39"/>
      <c r="HL154" s="39"/>
      <c r="HM154" s="39"/>
      <c r="HN154" s="39"/>
      <c r="HO154" s="39"/>
      <c r="HP154" s="39"/>
      <c r="HQ154" s="39"/>
      <c r="HR154" s="39"/>
      <c r="HS154" s="39"/>
      <c r="HT154" s="39"/>
      <c r="HU154" s="39"/>
      <c r="HV154" s="39"/>
      <c r="HW154" s="39"/>
      <c r="HX154" s="39"/>
    </row>
    <row r="155" spans="1:232">
      <c r="A155" s="134"/>
      <c r="B155" s="13" t="s">
        <v>41</v>
      </c>
      <c r="C155" s="13" t="s">
        <v>52</v>
      </c>
      <c r="D155" s="10"/>
      <c r="E155" s="11"/>
      <c r="F155" s="58"/>
      <c r="G155" s="9">
        <f>SUM(G147:G154)</f>
        <v>0</v>
      </c>
    </row>
    <row r="156" spans="1:232" s="35" customFormat="1" ht="14.25">
      <c r="A156" s="2"/>
      <c r="B156" s="2"/>
      <c r="C156" s="4"/>
      <c r="D156" s="5"/>
      <c r="E156" s="6"/>
      <c r="F156" s="56"/>
      <c r="G156" s="6"/>
      <c r="H156" s="167"/>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c r="CO156" s="39"/>
      <c r="CP156" s="39"/>
      <c r="CQ156" s="39"/>
      <c r="CR156" s="39"/>
      <c r="CS156" s="39"/>
      <c r="CT156" s="39"/>
      <c r="CU156" s="39"/>
      <c r="CV156" s="39"/>
      <c r="CW156" s="39"/>
      <c r="CX156" s="39"/>
      <c r="CY156" s="39"/>
      <c r="CZ156" s="39"/>
      <c r="DA156" s="39"/>
      <c r="DB156" s="39"/>
      <c r="DC156" s="39"/>
      <c r="DD156" s="39"/>
      <c r="DE156" s="39"/>
      <c r="DF156" s="39"/>
      <c r="DG156" s="39"/>
      <c r="DH156" s="39"/>
      <c r="DI156" s="39"/>
      <c r="DJ156" s="39"/>
      <c r="DK156" s="39"/>
      <c r="DL156" s="39"/>
      <c r="DM156" s="39"/>
      <c r="DN156" s="39"/>
      <c r="DO156" s="39"/>
      <c r="DP156" s="39"/>
      <c r="DQ156" s="39"/>
      <c r="DR156" s="39"/>
      <c r="DS156" s="39"/>
      <c r="DT156" s="39"/>
      <c r="DU156" s="39"/>
      <c r="DV156" s="39"/>
      <c r="DW156" s="39"/>
      <c r="DX156" s="39"/>
      <c r="DY156" s="39"/>
      <c r="DZ156" s="39"/>
      <c r="EA156" s="39"/>
      <c r="EB156" s="39"/>
      <c r="EC156" s="39"/>
      <c r="ED156" s="39"/>
      <c r="EE156" s="39"/>
      <c r="EF156" s="39"/>
      <c r="EG156" s="39"/>
      <c r="EH156" s="39"/>
      <c r="EI156" s="39"/>
      <c r="EJ156" s="39"/>
      <c r="EK156" s="39"/>
      <c r="EL156" s="39"/>
      <c r="EM156" s="39"/>
      <c r="EN156" s="39"/>
      <c r="EO156" s="39"/>
      <c r="EP156" s="39"/>
      <c r="EQ156" s="39"/>
      <c r="ER156" s="39"/>
      <c r="ES156" s="39"/>
      <c r="ET156" s="39"/>
      <c r="EU156" s="39"/>
      <c r="EV156" s="39"/>
      <c r="EW156" s="39"/>
      <c r="EX156" s="39"/>
      <c r="EY156" s="39"/>
      <c r="EZ156" s="39"/>
      <c r="FA156" s="39"/>
      <c r="FB156" s="39"/>
      <c r="FC156" s="39"/>
      <c r="FD156" s="39"/>
      <c r="FE156" s="39"/>
      <c r="FF156" s="39"/>
      <c r="FG156" s="39"/>
      <c r="FH156" s="39"/>
      <c r="FI156" s="39"/>
      <c r="FJ156" s="39"/>
      <c r="FK156" s="39"/>
      <c r="FL156" s="39"/>
      <c r="FM156" s="39"/>
      <c r="FN156" s="39"/>
      <c r="FO156" s="39"/>
      <c r="FP156" s="39"/>
      <c r="FQ156" s="39"/>
      <c r="FR156" s="39"/>
      <c r="FS156" s="39"/>
      <c r="FT156" s="39"/>
      <c r="FU156" s="39"/>
      <c r="FV156" s="39"/>
      <c r="FW156" s="39"/>
      <c r="FX156" s="39"/>
      <c r="FY156" s="39"/>
      <c r="FZ156" s="39"/>
      <c r="GA156" s="39"/>
      <c r="GB156" s="39"/>
      <c r="GC156" s="39"/>
      <c r="GD156" s="39"/>
      <c r="GE156" s="39"/>
      <c r="GF156" s="39"/>
      <c r="GG156" s="39"/>
      <c r="GH156" s="39"/>
      <c r="GI156" s="39"/>
      <c r="GJ156" s="39"/>
      <c r="GK156" s="39"/>
      <c r="GL156" s="39"/>
      <c r="GM156" s="39"/>
      <c r="GN156" s="39"/>
      <c r="GO156" s="39"/>
      <c r="GP156" s="39"/>
      <c r="GQ156" s="39"/>
      <c r="GR156" s="39"/>
      <c r="GS156" s="39"/>
      <c r="GT156" s="39"/>
      <c r="GU156" s="39"/>
      <c r="GV156" s="39"/>
      <c r="GW156" s="39"/>
      <c r="GX156" s="39"/>
      <c r="GY156" s="39"/>
      <c r="GZ156" s="39"/>
      <c r="HA156" s="39"/>
      <c r="HB156" s="39"/>
      <c r="HC156" s="39"/>
      <c r="HD156" s="39"/>
      <c r="HE156" s="39"/>
      <c r="HF156" s="39"/>
      <c r="HG156" s="39"/>
      <c r="HH156" s="39"/>
      <c r="HI156" s="39"/>
      <c r="HJ156" s="39"/>
      <c r="HK156" s="39"/>
      <c r="HL156" s="39"/>
      <c r="HM156" s="39"/>
      <c r="HN156" s="39"/>
      <c r="HO156" s="39"/>
      <c r="HP156" s="39"/>
      <c r="HQ156" s="39"/>
      <c r="HR156" s="39"/>
      <c r="HS156" s="39"/>
      <c r="HT156" s="39"/>
      <c r="HU156" s="39"/>
      <c r="HV156" s="39"/>
      <c r="HW156" s="39"/>
      <c r="HX156" s="39"/>
    </row>
    <row r="157" spans="1:232" s="35" customFormat="1" ht="14.25">
      <c r="A157" s="134"/>
      <c r="B157" s="8" t="s">
        <v>45</v>
      </c>
      <c r="C157" s="8" t="s">
        <v>46</v>
      </c>
      <c r="D157" s="5"/>
      <c r="E157" s="6"/>
      <c r="F157" s="56"/>
      <c r="G157" s="6"/>
      <c r="H157" s="167"/>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c r="CO157" s="39"/>
      <c r="CP157" s="39"/>
      <c r="CQ157" s="39"/>
      <c r="CR157" s="39"/>
      <c r="CS157" s="39"/>
      <c r="CT157" s="39"/>
      <c r="CU157" s="39"/>
      <c r="CV157" s="39"/>
      <c r="CW157" s="39"/>
      <c r="CX157" s="39"/>
      <c r="CY157" s="39"/>
      <c r="CZ157" s="39"/>
      <c r="DA157" s="39"/>
      <c r="DB157" s="39"/>
      <c r="DC157" s="39"/>
      <c r="DD157" s="39"/>
      <c r="DE157" s="39"/>
      <c r="DF157" s="39"/>
      <c r="DG157" s="39"/>
      <c r="DH157" s="39"/>
      <c r="DI157" s="39"/>
      <c r="DJ157" s="39"/>
      <c r="DK157" s="39"/>
      <c r="DL157" s="39"/>
      <c r="DM157" s="39"/>
      <c r="DN157" s="39"/>
      <c r="DO157" s="39"/>
      <c r="DP157" s="39"/>
      <c r="DQ157" s="39"/>
      <c r="DR157" s="39"/>
      <c r="DS157" s="39"/>
      <c r="DT157" s="39"/>
      <c r="DU157" s="39"/>
      <c r="DV157" s="39"/>
      <c r="DW157" s="39"/>
      <c r="DX157" s="39"/>
      <c r="DY157" s="39"/>
      <c r="DZ157" s="39"/>
      <c r="EA157" s="39"/>
      <c r="EB157" s="39"/>
      <c r="EC157" s="39"/>
      <c r="ED157" s="39"/>
      <c r="EE157" s="39"/>
      <c r="EF157" s="39"/>
      <c r="EG157" s="39"/>
      <c r="EH157" s="39"/>
      <c r="EI157" s="39"/>
      <c r="EJ157" s="39"/>
      <c r="EK157" s="39"/>
      <c r="EL157" s="39"/>
      <c r="EM157" s="39"/>
      <c r="EN157" s="39"/>
      <c r="EO157" s="39"/>
      <c r="EP157" s="39"/>
      <c r="EQ157" s="39"/>
      <c r="ER157" s="39"/>
      <c r="ES157" s="39"/>
      <c r="ET157" s="39"/>
      <c r="EU157" s="39"/>
      <c r="EV157" s="39"/>
      <c r="EW157" s="39"/>
      <c r="EX157" s="39"/>
      <c r="EY157" s="39"/>
      <c r="EZ157" s="39"/>
      <c r="FA157" s="39"/>
      <c r="FB157" s="39"/>
      <c r="FC157" s="39"/>
      <c r="FD157" s="39"/>
      <c r="FE157" s="39"/>
      <c r="FF157" s="39"/>
      <c r="FG157" s="39"/>
      <c r="FH157" s="39"/>
      <c r="FI157" s="39"/>
      <c r="FJ157" s="39"/>
      <c r="FK157" s="39"/>
      <c r="FL157" s="39"/>
      <c r="FM157" s="39"/>
      <c r="FN157" s="39"/>
      <c r="FO157" s="39"/>
      <c r="FP157" s="39"/>
      <c r="FQ157" s="39"/>
      <c r="FR157" s="39"/>
      <c r="FS157" s="39"/>
      <c r="FT157" s="39"/>
      <c r="FU157" s="39"/>
      <c r="FV157" s="39"/>
      <c r="FW157" s="39"/>
      <c r="FX157" s="39"/>
      <c r="FY157" s="39"/>
      <c r="FZ157" s="39"/>
      <c r="GA157" s="39"/>
      <c r="GB157" s="39"/>
      <c r="GC157" s="39"/>
      <c r="GD157" s="39"/>
      <c r="GE157" s="39"/>
      <c r="GF157" s="39"/>
      <c r="GG157" s="39"/>
      <c r="GH157" s="39"/>
      <c r="GI157" s="39"/>
      <c r="GJ157" s="39"/>
      <c r="GK157" s="39"/>
      <c r="GL157" s="39"/>
      <c r="GM157" s="39"/>
      <c r="GN157" s="39"/>
      <c r="GO157" s="39"/>
      <c r="GP157" s="39"/>
      <c r="GQ157" s="39"/>
      <c r="GR157" s="39"/>
      <c r="GS157" s="39"/>
      <c r="GT157" s="39"/>
      <c r="GU157" s="39"/>
      <c r="GV157" s="39"/>
      <c r="GW157" s="39"/>
      <c r="GX157" s="39"/>
      <c r="GY157" s="39"/>
      <c r="GZ157" s="39"/>
      <c r="HA157" s="39"/>
      <c r="HB157" s="39"/>
      <c r="HC157" s="39"/>
      <c r="HD157" s="39"/>
      <c r="HE157" s="39"/>
      <c r="HF157" s="39"/>
      <c r="HG157" s="39"/>
      <c r="HH157" s="39"/>
      <c r="HI157" s="39"/>
      <c r="HJ157" s="39"/>
      <c r="HK157" s="39"/>
      <c r="HL157" s="39"/>
      <c r="HM157" s="39"/>
      <c r="HN157" s="39"/>
      <c r="HO157" s="39"/>
      <c r="HP157" s="39"/>
      <c r="HQ157" s="39"/>
      <c r="HR157" s="39"/>
      <c r="HS157" s="39"/>
      <c r="HT157" s="39"/>
      <c r="HU157" s="39"/>
      <c r="HV157" s="39"/>
      <c r="HW157" s="39"/>
      <c r="HX157" s="39"/>
    </row>
    <row r="158" spans="1:232">
      <c r="A158" s="35"/>
      <c r="B158" s="116"/>
      <c r="C158" s="117"/>
      <c r="D158" s="50"/>
      <c r="E158" s="50"/>
      <c r="F158" s="118"/>
      <c r="G158" s="119"/>
    </row>
    <row r="159" spans="1:232" ht="89.25">
      <c r="A159" s="134" t="s">
        <v>1</v>
      </c>
      <c r="B159" s="44" t="s">
        <v>73</v>
      </c>
      <c r="C159" s="135" t="s">
        <v>347</v>
      </c>
      <c r="D159" s="136" t="s">
        <v>175</v>
      </c>
      <c r="E159" s="43">
        <v>7</v>
      </c>
      <c r="F159" s="111"/>
      <c r="G159" s="24">
        <f>E159*F159</f>
        <v>0</v>
      </c>
    </row>
    <row r="160" spans="1:232">
      <c r="A160" s="35"/>
      <c r="B160" s="116"/>
      <c r="C160" s="117"/>
      <c r="D160" s="50"/>
      <c r="E160" s="50"/>
      <c r="F160" s="118"/>
      <c r="G160" s="119"/>
    </row>
    <row r="161" spans="1:232" ht="89.25">
      <c r="A161" s="134" t="s">
        <v>2</v>
      </c>
      <c r="B161" s="44" t="s">
        <v>154</v>
      </c>
      <c r="C161" s="42" t="s">
        <v>346</v>
      </c>
      <c r="D161" s="136" t="s">
        <v>175</v>
      </c>
      <c r="E161" s="43">
        <f>E75-E163</f>
        <v>17</v>
      </c>
      <c r="F161" s="111"/>
      <c r="G161" s="24">
        <f>E161*F161</f>
        <v>0</v>
      </c>
    </row>
    <row r="162" spans="1:232">
      <c r="A162" s="35"/>
      <c r="B162" s="149"/>
      <c r="C162" s="117"/>
      <c r="D162" s="50"/>
      <c r="E162" s="50"/>
      <c r="F162" s="118"/>
      <c r="G162" s="119"/>
    </row>
    <row r="163" spans="1:232" ht="91.5" customHeight="1">
      <c r="A163" s="134" t="s">
        <v>76</v>
      </c>
      <c r="B163" s="44" t="s">
        <v>155</v>
      </c>
      <c r="C163" s="42" t="s">
        <v>348</v>
      </c>
      <c r="D163" s="136" t="s">
        <v>175</v>
      </c>
      <c r="E163" s="43">
        <f>4.5*2</f>
        <v>9</v>
      </c>
      <c r="F163" s="111"/>
      <c r="G163" s="24">
        <f>E163*F163</f>
        <v>0</v>
      </c>
    </row>
    <row r="164" spans="1:232">
      <c r="A164" s="35"/>
      <c r="B164" s="149"/>
      <c r="C164" s="117"/>
      <c r="D164" s="50"/>
      <c r="E164" s="50"/>
      <c r="F164" s="118"/>
      <c r="G164" s="119"/>
    </row>
    <row r="165" spans="1:232" s="35" customFormat="1" ht="105" customHeight="1">
      <c r="A165" s="134" t="s">
        <v>77</v>
      </c>
      <c r="B165" s="44" t="s">
        <v>145</v>
      </c>
      <c r="C165" s="42" t="s">
        <v>345</v>
      </c>
      <c r="D165" s="136" t="s">
        <v>175</v>
      </c>
      <c r="E165" s="43">
        <f>10+1.5+4.5+21+9+65.5-E161-E163</f>
        <v>85.5</v>
      </c>
      <c r="F165" s="111"/>
      <c r="G165" s="24">
        <f>E165*F165</f>
        <v>0</v>
      </c>
      <c r="H165" s="167"/>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c r="BT165" s="39"/>
      <c r="BU165" s="39"/>
      <c r="BV165" s="39"/>
      <c r="BW165" s="39"/>
      <c r="BX165" s="39"/>
      <c r="BY165" s="39"/>
      <c r="BZ165" s="39"/>
      <c r="CA165" s="39"/>
      <c r="CB165" s="39"/>
      <c r="CC165" s="39"/>
      <c r="CD165" s="39"/>
      <c r="CE165" s="39"/>
      <c r="CF165" s="39"/>
      <c r="CG165" s="39"/>
      <c r="CH165" s="39"/>
      <c r="CI165" s="39"/>
      <c r="CJ165" s="39"/>
      <c r="CK165" s="39"/>
      <c r="CL165" s="39"/>
      <c r="CM165" s="39"/>
      <c r="CN165" s="39"/>
      <c r="CO165" s="39"/>
      <c r="CP165" s="39"/>
      <c r="CQ165" s="39"/>
      <c r="CR165" s="39"/>
      <c r="CS165" s="39"/>
      <c r="CT165" s="39"/>
      <c r="CU165" s="39"/>
      <c r="CV165" s="39"/>
      <c r="CW165" s="39"/>
      <c r="CX165" s="39"/>
      <c r="CY165" s="39"/>
      <c r="CZ165" s="39"/>
      <c r="DA165" s="39"/>
      <c r="DB165" s="39"/>
      <c r="DC165" s="39"/>
      <c r="DD165" s="39"/>
      <c r="DE165" s="39"/>
      <c r="DF165" s="39"/>
      <c r="DG165" s="39"/>
      <c r="DH165" s="39"/>
      <c r="DI165" s="39"/>
      <c r="DJ165" s="39"/>
      <c r="DK165" s="39"/>
      <c r="DL165" s="39"/>
      <c r="DM165" s="39"/>
      <c r="DN165" s="39"/>
      <c r="DO165" s="39"/>
      <c r="DP165" s="39"/>
      <c r="DQ165" s="39"/>
      <c r="DR165" s="39"/>
      <c r="DS165" s="39"/>
      <c r="DT165" s="39"/>
      <c r="DU165" s="39"/>
      <c r="DV165" s="39"/>
      <c r="DW165" s="39"/>
      <c r="DX165" s="39"/>
      <c r="DY165" s="39"/>
      <c r="DZ165" s="39"/>
      <c r="EA165" s="39"/>
      <c r="EB165" s="39"/>
      <c r="EC165" s="39"/>
      <c r="ED165" s="39"/>
      <c r="EE165" s="39"/>
      <c r="EF165" s="39"/>
      <c r="EG165" s="39"/>
      <c r="EH165" s="39"/>
      <c r="EI165" s="39"/>
      <c r="EJ165" s="39"/>
      <c r="EK165" s="39"/>
      <c r="EL165" s="39"/>
      <c r="EM165" s="39"/>
      <c r="EN165" s="39"/>
      <c r="EO165" s="39"/>
      <c r="EP165" s="39"/>
      <c r="EQ165" s="39"/>
      <c r="ER165" s="39"/>
      <c r="ES165" s="39"/>
      <c r="ET165" s="39"/>
      <c r="EU165" s="39"/>
      <c r="EV165" s="39"/>
      <c r="EW165" s="39"/>
      <c r="EX165" s="39"/>
      <c r="EY165" s="39"/>
      <c r="EZ165" s="39"/>
      <c r="FA165" s="39"/>
      <c r="FB165" s="39"/>
      <c r="FC165" s="39"/>
      <c r="FD165" s="39"/>
      <c r="FE165" s="39"/>
      <c r="FF165" s="39"/>
      <c r="FG165" s="39"/>
      <c r="FH165" s="39"/>
      <c r="FI165" s="39"/>
      <c r="FJ165" s="39"/>
      <c r="FK165" s="39"/>
      <c r="FL165" s="39"/>
      <c r="FM165" s="39"/>
      <c r="FN165" s="39"/>
      <c r="FO165" s="39"/>
      <c r="FP165" s="39"/>
      <c r="FQ165" s="39"/>
      <c r="FR165" s="39"/>
      <c r="FS165" s="39"/>
      <c r="FT165" s="39"/>
      <c r="FU165" s="39"/>
      <c r="FV165" s="39"/>
      <c r="FW165" s="39"/>
      <c r="FX165" s="39"/>
      <c r="FY165" s="39"/>
      <c r="FZ165" s="39"/>
      <c r="GA165" s="39"/>
      <c r="GB165" s="39"/>
      <c r="GC165" s="39"/>
      <c r="GD165" s="39"/>
      <c r="GE165" s="39"/>
      <c r="GF165" s="39"/>
      <c r="GG165" s="39"/>
      <c r="GH165" s="39"/>
      <c r="GI165" s="39"/>
      <c r="GJ165" s="39"/>
      <c r="GK165" s="39"/>
      <c r="GL165" s="39"/>
      <c r="GM165" s="39"/>
      <c r="GN165" s="39"/>
      <c r="GO165" s="39"/>
      <c r="GP165" s="39"/>
      <c r="GQ165" s="39"/>
      <c r="GR165" s="39"/>
      <c r="GS165" s="39"/>
      <c r="GT165" s="39"/>
      <c r="GU165" s="39"/>
      <c r="GV165" s="39"/>
      <c r="GW165" s="39"/>
      <c r="GX165" s="39"/>
      <c r="GY165" s="39"/>
      <c r="GZ165" s="39"/>
      <c r="HA165" s="39"/>
      <c r="HB165" s="39"/>
      <c r="HC165" s="39"/>
      <c r="HD165" s="39"/>
      <c r="HE165" s="39"/>
      <c r="HF165" s="39"/>
      <c r="HG165" s="39"/>
      <c r="HH165" s="39"/>
      <c r="HI165" s="39"/>
      <c r="HJ165" s="39"/>
      <c r="HK165" s="39"/>
      <c r="HL165" s="39"/>
      <c r="HM165" s="39"/>
      <c r="HN165" s="39"/>
      <c r="HO165" s="39"/>
      <c r="HP165" s="39"/>
      <c r="HQ165" s="39"/>
      <c r="HR165" s="39"/>
      <c r="HS165" s="39"/>
      <c r="HT165" s="39"/>
      <c r="HU165" s="39"/>
      <c r="HV165" s="39"/>
      <c r="HW165" s="39"/>
      <c r="HX165" s="39"/>
    </row>
    <row r="166" spans="1:232" s="35" customFormat="1" ht="14.25">
      <c r="B166" s="116"/>
      <c r="C166" s="117"/>
      <c r="D166" s="50"/>
      <c r="E166" s="50"/>
      <c r="F166" s="118"/>
      <c r="G166" s="119"/>
      <c r="H166" s="167"/>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c r="BT166" s="39"/>
      <c r="BU166" s="39"/>
      <c r="BV166" s="39"/>
      <c r="BW166" s="39"/>
      <c r="BX166" s="39"/>
      <c r="BY166" s="39"/>
      <c r="BZ166" s="39"/>
      <c r="CA166" s="39"/>
      <c r="CB166" s="39"/>
      <c r="CC166" s="39"/>
      <c r="CD166" s="39"/>
      <c r="CE166" s="39"/>
      <c r="CF166" s="39"/>
      <c r="CG166" s="39"/>
      <c r="CH166" s="39"/>
      <c r="CI166" s="39"/>
      <c r="CJ166" s="39"/>
      <c r="CK166" s="39"/>
      <c r="CL166" s="39"/>
      <c r="CM166" s="39"/>
      <c r="CN166" s="39"/>
      <c r="CO166" s="39"/>
      <c r="CP166" s="39"/>
      <c r="CQ166" s="39"/>
      <c r="CR166" s="39"/>
      <c r="CS166" s="39"/>
      <c r="CT166" s="39"/>
      <c r="CU166" s="39"/>
      <c r="CV166" s="39"/>
      <c r="CW166" s="39"/>
      <c r="CX166" s="39"/>
      <c r="CY166" s="39"/>
      <c r="CZ166" s="39"/>
      <c r="DA166" s="39"/>
      <c r="DB166" s="39"/>
      <c r="DC166" s="39"/>
      <c r="DD166" s="39"/>
      <c r="DE166" s="39"/>
      <c r="DF166" s="39"/>
      <c r="DG166" s="39"/>
      <c r="DH166" s="39"/>
      <c r="DI166" s="39"/>
      <c r="DJ166" s="39"/>
      <c r="DK166" s="39"/>
      <c r="DL166" s="39"/>
      <c r="DM166" s="39"/>
      <c r="DN166" s="39"/>
      <c r="DO166" s="39"/>
      <c r="DP166" s="39"/>
      <c r="DQ166" s="39"/>
      <c r="DR166" s="39"/>
      <c r="DS166" s="39"/>
      <c r="DT166" s="39"/>
      <c r="DU166" s="39"/>
      <c r="DV166" s="39"/>
      <c r="DW166" s="39"/>
      <c r="DX166" s="39"/>
      <c r="DY166" s="39"/>
      <c r="DZ166" s="39"/>
      <c r="EA166" s="39"/>
      <c r="EB166" s="39"/>
      <c r="EC166" s="39"/>
      <c r="ED166" s="39"/>
      <c r="EE166" s="39"/>
      <c r="EF166" s="39"/>
      <c r="EG166" s="39"/>
      <c r="EH166" s="39"/>
      <c r="EI166" s="39"/>
      <c r="EJ166" s="39"/>
      <c r="EK166" s="39"/>
      <c r="EL166" s="39"/>
      <c r="EM166" s="39"/>
      <c r="EN166" s="39"/>
      <c r="EO166" s="39"/>
      <c r="EP166" s="39"/>
      <c r="EQ166" s="39"/>
      <c r="ER166" s="39"/>
      <c r="ES166" s="39"/>
      <c r="ET166" s="39"/>
      <c r="EU166" s="39"/>
      <c r="EV166" s="39"/>
      <c r="EW166" s="39"/>
      <c r="EX166" s="39"/>
      <c r="EY166" s="39"/>
      <c r="EZ166" s="39"/>
      <c r="FA166" s="39"/>
      <c r="FB166" s="39"/>
      <c r="FC166" s="39"/>
      <c r="FD166" s="39"/>
      <c r="FE166" s="39"/>
      <c r="FF166" s="39"/>
      <c r="FG166" s="39"/>
      <c r="FH166" s="39"/>
      <c r="FI166" s="39"/>
      <c r="FJ166" s="39"/>
      <c r="FK166" s="39"/>
      <c r="FL166" s="39"/>
      <c r="FM166" s="39"/>
      <c r="FN166" s="39"/>
      <c r="FO166" s="39"/>
      <c r="FP166" s="39"/>
      <c r="FQ166" s="39"/>
      <c r="FR166" s="39"/>
      <c r="FS166" s="39"/>
      <c r="FT166" s="39"/>
      <c r="FU166" s="39"/>
      <c r="FV166" s="39"/>
      <c r="FW166" s="39"/>
      <c r="FX166" s="39"/>
      <c r="FY166" s="39"/>
      <c r="FZ166" s="39"/>
      <c r="GA166" s="39"/>
      <c r="GB166" s="39"/>
      <c r="GC166" s="39"/>
      <c r="GD166" s="39"/>
      <c r="GE166" s="39"/>
      <c r="GF166" s="39"/>
      <c r="GG166" s="39"/>
      <c r="GH166" s="39"/>
      <c r="GI166" s="39"/>
      <c r="GJ166" s="39"/>
      <c r="GK166" s="39"/>
      <c r="GL166" s="39"/>
      <c r="GM166" s="39"/>
      <c r="GN166" s="39"/>
      <c r="GO166" s="39"/>
      <c r="GP166" s="39"/>
      <c r="GQ166" s="39"/>
      <c r="GR166" s="39"/>
      <c r="GS166" s="39"/>
      <c r="GT166" s="39"/>
      <c r="GU166" s="39"/>
      <c r="GV166" s="39"/>
      <c r="GW166" s="39"/>
      <c r="GX166" s="39"/>
      <c r="GY166" s="39"/>
      <c r="GZ166" s="39"/>
      <c r="HA166" s="39"/>
      <c r="HB166" s="39"/>
      <c r="HC166" s="39"/>
      <c r="HD166" s="39"/>
      <c r="HE166" s="39"/>
      <c r="HF166" s="39"/>
      <c r="HG166" s="39"/>
      <c r="HH166" s="39"/>
      <c r="HI166" s="39"/>
      <c r="HJ166" s="39"/>
      <c r="HK166" s="39"/>
      <c r="HL166" s="39"/>
      <c r="HM166" s="39"/>
      <c r="HN166" s="39"/>
      <c r="HO166" s="39"/>
      <c r="HP166" s="39"/>
      <c r="HQ166" s="39"/>
      <c r="HR166" s="39"/>
      <c r="HS166" s="39"/>
      <c r="HT166" s="39"/>
      <c r="HU166" s="39"/>
      <c r="HV166" s="39"/>
      <c r="HW166" s="39"/>
      <c r="HX166" s="39"/>
    </row>
    <row r="167" spans="1:232" s="35" customFormat="1" ht="53.25" customHeight="1">
      <c r="A167" s="134" t="s">
        <v>78</v>
      </c>
      <c r="B167" s="44" t="s">
        <v>143</v>
      </c>
      <c r="C167" s="135" t="s">
        <v>223</v>
      </c>
      <c r="D167" s="136" t="s">
        <v>175</v>
      </c>
      <c r="E167" s="43">
        <v>13</v>
      </c>
      <c r="F167" s="111"/>
      <c r="G167" s="24">
        <f>E167*F167</f>
        <v>0</v>
      </c>
      <c r="H167" s="167"/>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c r="BT167" s="39"/>
      <c r="BU167" s="39"/>
      <c r="BV167" s="39"/>
      <c r="BW167" s="39"/>
      <c r="BX167" s="39"/>
      <c r="BY167" s="39"/>
      <c r="BZ167" s="39"/>
      <c r="CA167" s="39"/>
      <c r="CB167" s="39"/>
      <c r="CC167" s="39"/>
      <c r="CD167" s="39"/>
      <c r="CE167" s="39"/>
      <c r="CF167" s="39"/>
      <c r="CG167" s="39"/>
      <c r="CH167" s="39"/>
      <c r="CI167" s="39"/>
      <c r="CJ167" s="39"/>
      <c r="CK167" s="39"/>
      <c r="CL167" s="39"/>
      <c r="CM167" s="39"/>
      <c r="CN167" s="39"/>
      <c r="CO167" s="39"/>
      <c r="CP167" s="39"/>
      <c r="CQ167" s="39"/>
      <c r="CR167" s="39"/>
      <c r="CS167" s="39"/>
      <c r="CT167" s="39"/>
      <c r="CU167" s="39"/>
      <c r="CV167" s="39"/>
      <c r="CW167" s="39"/>
      <c r="CX167" s="39"/>
      <c r="CY167" s="39"/>
      <c r="CZ167" s="39"/>
      <c r="DA167" s="39"/>
      <c r="DB167" s="39"/>
      <c r="DC167" s="39"/>
      <c r="DD167" s="39"/>
      <c r="DE167" s="39"/>
      <c r="DF167" s="39"/>
      <c r="DG167" s="39"/>
      <c r="DH167" s="39"/>
      <c r="DI167" s="39"/>
      <c r="DJ167" s="39"/>
      <c r="DK167" s="39"/>
      <c r="DL167" s="39"/>
      <c r="DM167" s="39"/>
      <c r="DN167" s="39"/>
      <c r="DO167" s="39"/>
      <c r="DP167" s="39"/>
      <c r="DQ167" s="39"/>
      <c r="DR167" s="39"/>
      <c r="DS167" s="39"/>
      <c r="DT167" s="39"/>
      <c r="DU167" s="39"/>
      <c r="DV167" s="39"/>
      <c r="DW167" s="39"/>
      <c r="DX167" s="39"/>
      <c r="DY167" s="39"/>
      <c r="DZ167" s="39"/>
      <c r="EA167" s="39"/>
      <c r="EB167" s="39"/>
      <c r="EC167" s="39"/>
      <c r="ED167" s="39"/>
      <c r="EE167" s="39"/>
      <c r="EF167" s="39"/>
      <c r="EG167" s="39"/>
      <c r="EH167" s="39"/>
      <c r="EI167" s="39"/>
      <c r="EJ167" s="39"/>
      <c r="EK167" s="39"/>
      <c r="EL167" s="39"/>
      <c r="EM167" s="39"/>
      <c r="EN167" s="39"/>
      <c r="EO167" s="39"/>
      <c r="EP167" s="39"/>
      <c r="EQ167" s="39"/>
      <c r="ER167" s="39"/>
      <c r="ES167" s="39"/>
      <c r="ET167" s="39"/>
      <c r="EU167" s="39"/>
      <c r="EV167" s="39"/>
      <c r="EW167" s="39"/>
      <c r="EX167" s="39"/>
      <c r="EY167" s="39"/>
      <c r="EZ167" s="39"/>
      <c r="FA167" s="39"/>
      <c r="FB167" s="39"/>
      <c r="FC167" s="39"/>
      <c r="FD167" s="39"/>
      <c r="FE167" s="39"/>
      <c r="FF167" s="39"/>
      <c r="FG167" s="39"/>
      <c r="FH167" s="39"/>
      <c r="FI167" s="39"/>
      <c r="FJ167" s="39"/>
      <c r="FK167" s="39"/>
      <c r="FL167" s="39"/>
      <c r="FM167" s="39"/>
      <c r="FN167" s="39"/>
      <c r="FO167" s="39"/>
      <c r="FP167" s="39"/>
      <c r="FQ167" s="39"/>
      <c r="FR167" s="39"/>
      <c r="FS167" s="39"/>
      <c r="FT167" s="39"/>
      <c r="FU167" s="39"/>
      <c r="FV167" s="39"/>
      <c r="FW167" s="39"/>
      <c r="FX167" s="39"/>
      <c r="FY167" s="39"/>
      <c r="FZ167" s="39"/>
      <c r="GA167" s="39"/>
      <c r="GB167" s="39"/>
      <c r="GC167" s="39"/>
      <c r="GD167" s="39"/>
      <c r="GE167" s="39"/>
      <c r="GF167" s="39"/>
      <c r="GG167" s="39"/>
      <c r="GH167" s="39"/>
      <c r="GI167" s="39"/>
      <c r="GJ167" s="39"/>
      <c r="GK167" s="39"/>
      <c r="GL167" s="39"/>
      <c r="GM167" s="39"/>
      <c r="GN167" s="39"/>
      <c r="GO167" s="39"/>
      <c r="GP167" s="39"/>
      <c r="GQ167" s="39"/>
      <c r="GR167" s="39"/>
      <c r="GS167" s="39"/>
      <c r="GT167" s="39"/>
      <c r="GU167" s="39"/>
      <c r="GV167" s="39"/>
      <c r="GW167" s="39"/>
      <c r="GX167" s="39"/>
      <c r="GY167" s="39"/>
      <c r="GZ167" s="39"/>
      <c r="HA167" s="39"/>
      <c r="HB167" s="39"/>
      <c r="HC167" s="39"/>
      <c r="HD167" s="39"/>
      <c r="HE167" s="39"/>
      <c r="HF167" s="39"/>
      <c r="HG167" s="39"/>
      <c r="HH167" s="39"/>
      <c r="HI167" s="39"/>
      <c r="HJ167" s="39"/>
      <c r="HK167" s="39"/>
      <c r="HL167" s="39"/>
      <c r="HM167" s="39"/>
      <c r="HN167" s="39"/>
      <c r="HO167" s="39"/>
      <c r="HP167" s="39"/>
      <c r="HQ167" s="39"/>
      <c r="HR167" s="39"/>
      <c r="HS167" s="39"/>
      <c r="HT167" s="39"/>
      <c r="HU167" s="39"/>
      <c r="HV167" s="39"/>
      <c r="HW167" s="39"/>
      <c r="HX167" s="39"/>
    </row>
    <row r="168" spans="1:232">
      <c r="A168" s="35"/>
      <c r="B168" s="116"/>
      <c r="C168" s="117"/>
      <c r="D168" s="50"/>
      <c r="E168" s="50"/>
      <c r="F168" s="118"/>
      <c r="G168" s="119"/>
    </row>
    <row r="169" spans="1:232" s="35" customFormat="1" ht="78.75" customHeight="1">
      <c r="A169" s="134" t="s">
        <v>86</v>
      </c>
      <c r="B169" s="44" t="s">
        <v>142</v>
      </c>
      <c r="C169" s="135" t="s">
        <v>144</v>
      </c>
      <c r="D169" s="136" t="s">
        <v>175</v>
      </c>
      <c r="E169" s="43">
        <f>E159+E161+E163+E165+E167+11*2</f>
        <v>153.5</v>
      </c>
      <c r="F169" s="111"/>
      <c r="G169" s="24">
        <f>E169*F169</f>
        <v>0</v>
      </c>
      <c r="H169" s="167"/>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c r="BT169" s="39"/>
      <c r="BU169" s="39"/>
      <c r="BV169" s="39"/>
      <c r="BW169" s="39"/>
      <c r="BX169" s="39"/>
      <c r="BY169" s="39"/>
      <c r="BZ169" s="39"/>
      <c r="CA169" s="39"/>
      <c r="CB169" s="39"/>
      <c r="CC169" s="39"/>
      <c r="CD169" s="39"/>
      <c r="CE169" s="39"/>
      <c r="CF169" s="39"/>
      <c r="CG169" s="39"/>
      <c r="CH169" s="39"/>
      <c r="CI169" s="39"/>
      <c r="CJ169" s="39"/>
      <c r="CK169" s="39"/>
      <c r="CL169" s="39"/>
      <c r="CM169" s="39"/>
      <c r="CN169" s="39"/>
      <c r="CO169" s="39"/>
      <c r="CP169" s="39"/>
      <c r="CQ169" s="39"/>
      <c r="CR169" s="39"/>
      <c r="CS169" s="39"/>
      <c r="CT169" s="39"/>
      <c r="CU169" s="39"/>
      <c r="CV169" s="39"/>
      <c r="CW169" s="39"/>
      <c r="CX169" s="39"/>
      <c r="CY169" s="39"/>
      <c r="CZ169" s="39"/>
      <c r="DA169" s="39"/>
      <c r="DB169" s="39"/>
      <c r="DC169" s="39"/>
      <c r="DD169" s="39"/>
      <c r="DE169" s="39"/>
      <c r="DF169" s="39"/>
      <c r="DG169" s="39"/>
      <c r="DH169" s="39"/>
      <c r="DI169" s="39"/>
      <c r="DJ169" s="39"/>
      <c r="DK169" s="39"/>
      <c r="DL169" s="39"/>
      <c r="DM169" s="39"/>
      <c r="DN169" s="39"/>
      <c r="DO169" s="39"/>
      <c r="DP169" s="39"/>
      <c r="DQ169" s="39"/>
      <c r="DR169" s="39"/>
      <c r="DS169" s="39"/>
      <c r="DT169" s="39"/>
      <c r="DU169" s="39"/>
      <c r="DV169" s="39"/>
      <c r="DW169" s="39"/>
      <c r="DX169" s="39"/>
      <c r="DY169" s="39"/>
      <c r="DZ169" s="39"/>
      <c r="EA169" s="39"/>
      <c r="EB169" s="39"/>
      <c r="EC169" s="39"/>
      <c r="ED169" s="39"/>
      <c r="EE169" s="39"/>
      <c r="EF169" s="39"/>
      <c r="EG169" s="39"/>
      <c r="EH169" s="39"/>
      <c r="EI169" s="39"/>
      <c r="EJ169" s="39"/>
      <c r="EK169" s="39"/>
      <c r="EL169" s="39"/>
      <c r="EM169" s="39"/>
      <c r="EN169" s="39"/>
      <c r="EO169" s="39"/>
      <c r="EP169" s="39"/>
      <c r="EQ169" s="39"/>
      <c r="ER169" s="39"/>
      <c r="ES169" s="39"/>
      <c r="ET169" s="39"/>
      <c r="EU169" s="39"/>
      <c r="EV169" s="39"/>
      <c r="EW169" s="39"/>
      <c r="EX169" s="39"/>
      <c r="EY169" s="39"/>
      <c r="EZ169" s="39"/>
      <c r="FA169" s="39"/>
      <c r="FB169" s="39"/>
      <c r="FC169" s="39"/>
      <c r="FD169" s="39"/>
      <c r="FE169" s="39"/>
      <c r="FF169" s="39"/>
      <c r="FG169" s="39"/>
      <c r="FH169" s="39"/>
      <c r="FI169" s="39"/>
      <c r="FJ169" s="39"/>
      <c r="FK169" s="39"/>
      <c r="FL169" s="39"/>
      <c r="FM169" s="39"/>
      <c r="FN169" s="39"/>
      <c r="FO169" s="39"/>
      <c r="FP169" s="39"/>
      <c r="FQ169" s="39"/>
      <c r="FR169" s="39"/>
      <c r="FS169" s="39"/>
      <c r="FT169" s="39"/>
      <c r="FU169" s="39"/>
      <c r="FV169" s="39"/>
      <c r="FW169" s="39"/>
      <c r="FX169" s="39"/>
      <c r="FY169" s="39"/>
      <c r="FZ169" s="39"/>
      <c r="GA169" s="39"/>
      <c r="GB169" s="39"/>
      <c r="GC169" s="39"/>
      <c r="GD169" s="39"/>
      <c r="GE169" s="39"/>
      <c r="GF169" s="39"/>
      <c r="GG169" s="39"/>
      <c r="GH169" s="39"/>
      <c r="GI169" s="39"/>
      <c r="GJ169" s="39"/>
      <c r="GK169" s="39"/>
      <c r="GL169" s="39"/>
      <c r="GM169" s="39"/>
      <c r="GN169" s="39"/>
      <c r="GO169" s="39"/>
      <c r="GP169" s="39"/>
      <c r="GQ169" s="39"/>
      <c r="GR169" s="39"/>
      <c r="GS169" s="39"/>
      <c r="GT169" s="39"/>
      <c r="GU169" s="39"/>
      <c r="GV169" s="39"/>
      <c r="GW169" s="39"/>
      <c r="GX169" s="39"/>
      <c r="GY169" s="39"/>
      <c r="GZ169" s="39"/>
      <c r="HA169" s="39"/>
      <c r="HB169" s="39"/>
      <c r="HC169" s="39"/>
      <c r="HD169" s="39"/>
      <c r="HE169" s="39"/>
      <c r="HF169" s="39"/>
      <c r="HG169" s="39"/>
      <c r="HH169" s="39"/>
      <c r="HI169" s="39"/>
      <c r="HJ169" s="39"/>
      <c r="HK169" s="39"/>
      <c r="HL169" s="39"/>
      <c r="HM169" s="39"/>
      <c r="HN169" s="39"/>
      <c r="HO169" s="39"/>
      <c r="HP169" s="39"/>
      <c r="HQ169" s="39"/>
      <c r="HR169" s="39"/>
      <c r="HS169" s="39"/>
      <c r="HT169" s="39"/>
      <c r="HU169" s="39"/>
      <c r="HV169" s="39"/>
      <c r="HW169" s="39"/>
      <c r="HX169" s="39"/>
    </row>
    <row r="170" spans="1:232" s="35" customFormat="1" ht="14.25">
      <c r="B170" s="116"/>
      <c r="C170" s="117"/>
      <c r="D170" s="50"/>
      <c r="E170" s="50"/>
      <c r="F170" s="118"/>
      <c r="G170" s="119"/>
      <c r="H170" s="167"/>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c r="BT170" s="39"/>
      <c r="BU170" s="39"/>
      <c r="BV170" s="39"/>
      <c r="BW170" s="39"/>
      <c r="BX170" s="39"/>
      <c r="BY170" s="39"/>
      <c r="BZ170" s="39"/>
      <c r="CA170" s="39"/>
      <c r="CB170" s="39"/>
      <c r="CC170" s="39"/>
      <c r="CD170" s="39"/>
      <c r="CE170" s="39"/>
      <c r="CF170" s="39"/>
      <c r="CG170" s="39"/>
      <c r="CH170" s="39"/>
      <c r="CI170" s="39"/>
      <c r="CJ170" s="39"/>
      <c r="CK170" s="39"/>
      <c r="CL170" s="39"/>
      <c r="CM170" s="39"/>
      <c r="CN170" s="39"/>
      <c r="CO170" s="39"/>
      <c r="CP170" s="39"/>
      <c r="CQ170" s="39"/>
      <c r="CR170" s="39"/>
      <c r="CS170" s="39"/>
      <c r="CT170" s="39"/>
      <c r="CU170" s="39"/>
      <c r="CV170" s="39"/>
      <c r="CW170" s="39"/>
      <c r="CX170" s="39"/>
      <c r="CY170" s="39"/>
      <c r="CZ170" s="39"/>
      <c r="DA170" s="39"/>
      <c r="DB170" s="39"/>
      <c r="DC170" s="39"/>
      <c r="DD170" s="39"/>
      <c r="DE170" s="39"/>
      <c r="DF170" s="39"/>
      <c r="DG170" s="39"/>
      <c r="DH170" s="39"/>
      <c r="DI170" s="39"/>
      <c r="DJ170" s="39"/>
      <c r="DK170" s="39"/>
      <c r="DL170" s="39"/>
      <c r="DM170" s="39"/>
      <c r="DN170" s="39"/>
      <c r="DO170" s="39"/>
      <c r="DP170" s="39"/>
      <c r="DQ170" s="39"/>
      <c r="DR170" s="39"/>
      <c r="DS170" s="39"/>
      <c r="DT170" s="39"/>
      <c r="DU170" s="39"/>
      <c r="DV170" s="39"/>
      <c r="DW170" s="39"/>
      <c r="DX170" s="39"/>
      <c r="DY170" s="39"/>
      <c r="DZ170" s="39"/>
      <c r="EA170" s="39"/>
      <c r="EB170" s="39"/>
      <c r="EC170" s="39"/>
      <c r="ED170" s="39"/>
      <c r="EE170" s="39"/>
      <c r="EF170" s="39"/>
      <c r="EG170" s="39"/>
      <c r="EH170" s="39"/>
      <c r="EI170" s="39"/>
      <c r="EJ170" s="39"/>
      <c r="EK170" s="39"/>
      <c r="EL170" s="39"/>
      <c r="EM170" s="39"/>
      <c r="EN170" s="39"/>
      <c r="EO170" s="39"/>
      <c r="EP170" s="39"/>
      <c r="EQ170" s="39"/>
      <c r="ER170" s="39"/>
      <c r="ES170" s="39"/>
      <c r="ET170" s="39"/>
      <c r="EU170" s="39"/>
      <c r="EV170" s="39"/>
      <c r="EW170" s="39"/>
      <c r="EX170" s="39"/>
      <c r="EY170" s="39"/>
      <c r="EZ170" s="39"/>
      <c r="FA170" s="39"/>
      <c r="FB170" s="39"/>
      <c r="FC170" s="39"/>
      <c r="FD170" s="39"/>
      <c r="FE170" s="39"/>
      <c r="FF170" s="39"/>
      <c r="FG170" s="39"/>
      <c r="FH170" s="39"/>
      <c r="FI170" s="39"/>
      <c r="FJ170" s="39"/>
      <c r="FK170" s="39"/>
      <c r="FL170" s="39"/>
      <c r="FM170" s="39"/>
      <c r="FN170" s="39"/>
      <c r="FO170" s="39"/>
      <c r="FP170" s="39"/>
      <c r="FQ170" s="39"/>
      <c r="FR170" s="39"/>
      <c r="FS170" s="39"/>
      <c r="FT170" s="39"/>
      <c r="FU170" s="39"/>
      <c r="FV170" s="39"/>
      <c r="FW170" s="39"/>
      <c r="FX170" s="39"/>
      <c r="FY170" s="39"/>
      <c r="FZ170" s="39"/>
      <c r="GA170" s="39"/>
      <c r="GB170" s="39"/>
      <c r="GC170" s="39"/>
      <c r="GD170" s="39"/>
      <c r="GE170" s="39"/>
      <c r="GF170" s="39"/>
      <c r="GG170" s="39"/>
      <c r="GH170" s="39"/>
      <c r="GI170" s="39"/>
      <c r="GJ170" s="39"/>
      <c r="GK170" s="39"/>
      <c r="GL170" s="39"/>
      <c r="GM170" s="39"/>
      <c r="GN170" s="39"/>
      <c r="GO170" s="39"/>
      <c r="GP170" s="39"/>
      <c r="GQ170" s="39"/>
      <c r="GR170" s="39"/>
      <c r="GS170" s="39"/>
      <c r="GT170" s="39"/>
      <c r="GU170" s="39"/>
      <c r="GV170" s="39"/>
      <c r="GW170" s="39"/>
      <c r="GX170" s="39"/>
      <c r="GY170" s="39"/>
      <c r="GZ170" s="39"/>
      <c r="HA170" s="39"/>
      <c r="HB170" s="39"/>
      <c r="HC170" s="39"/>
      <c r="HD170" s="39"/>
      <c r="HE170" s="39"/>
      <c r="HF170" s="39"/>
      <c r="HG170" s="39"/>
      <c r="HH170" s="39"/>
      <c r="HI170" s="39"/>
      <c r="HJ170" s="39"/>
      <c r="HK170" s="39"/>
      <c r="HL170" s="39"/>
      <c r="HM170" s="39"/>
      <c r="HN170" s="39"/>
      <c r="HO170" s="39"/>
      <c r="HP170" s="39"/>
      <c r="HQ170" s="39"/>
    </row>
    <row r="171" spans="1:232" s="35" customFormat="1" ht="14.25">
      <c r="A171" s="134"/>
      <c r="B171" s="13" t="s">
        <v>45</v>
      </c>
      <c r="C171" s="13" t="s">
        <v>47</v>
      </c>
      <c r="D171" s="10"/>
      <c r="E171" s="11"/>
      <c r="F171" s="58"/>
      <c r="G171" s="9">
        <f>SUM(G159:G170)</f>
        <v>0</v>
      </c>
      <c r="H171" s="167"/>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c r="BT171" s="39"/>
      <c r="BU171" s="39"/>
      <c r="BV171" s="39"/>
      <c r="BW171" s="39"/>
      <c r="BX171" s="39"/>
      <c r="BY171" s="39"/>
      <c r="BZ171" s="39"/>
      <c r="CA171" s="39"/>
      <c r="CB171" s="39"/>
      <c r="CC171" s="39"/>
      <c r="CD171" s="39"/>
      <c r="CE171" s="39"/>
      <c r="CF171" s="39"/>
      <c r="CG171" s="39"/>
      <c r="CH171" s="39"/>
      <c r="CI171" s="39"/>
      <c r="CJ171" s="39"/>
      <c r="CK171" s="39"/>
      <c r="CL171" s="39"/>
      <c r="CM171" s="39"/>
      <c r="CN171" s="39"/>
      <c r="CO171" s="39"/>
      <c r="CP171" s="39"/>
      <c r="CQ171" s="39"/>
      <c r="CR171" s="39"/>
      <c r="CS171" s="39"/>
      <c r="CT171" s="39"/>
      <c r="CU171" s="39"/>
      <c r="CV171" s="39"/>
      <c r="CW171" s="39"/>
      <c r="CX171" s="39"/>
      <c r="CY171" s="39"/>
      <c r="CZ171" s="39"/>
      <c r="DA171" s="39"/>
      <c r="DB171" s="39"/>
      <c r="DC171" s="39"/>
      <c r="DD171" s="39"/>
      <c r="DE171" s="39"/>
      <c r="DF171" s="39"/>
      <c r="DG171" s="39"/>
      <c r="DH171" s="39"/>
      <c r="DI171" s="39"/>
      <c r="DJ171" s="39"/>
      <c r="DK171" s="39"/>
      <c r="DL171" s="39"/>
      <c r="DM171" s="39"/>
      <c r="DN171" s="39"/>
      <c r="DO171" s="39"/>
      <c r="DP171" s="39"/>
      <c r="DQ171" s="39"/>
      <c r="DR171" s="39"/>
      <c r="DS171" s="39"/>
      <c r="DT171" s="39"/>
      <c r="DU171" s="39"/>
      <c r="DV171" s="39"/>
      <c r="DW171" s="39"/>
      <c r="DX171" s="39"/>
      <c r="DY171" s="39"/>
      <c r="DZ171" s="39"/>
      <c r="EA171" s="39"/>
      <c r="EB171" s="39"/>
      <c r="EC171" s="39"/>
      <c r="ED171" s="39"/>
      <c r="EE171" s="39"/>
      <c r="EF171" s="39"/>
      <c r="EG171" s="39"/>
      <c r="EH171" s="39"/>
      <c r="EI171" s="39"/>
      <c r="EJ171" s="39"/>
      <c r="EK171" s="39"/>
      <c r="EL171" s="39"/>
      <c r="EM171" s="39"/>
      <c r="EN171" s="39"/>
      <c r="EO171" s="39"/>
      <c r="EP171" s="39"/>
      <c r="EQ171" s="39"/>
      <c r="ER171" s="39"/>
      <c r="ES171" s="39"/>
      <c r="ET171" s="39"/>
      <c r="EU171" s="39"/>
      <c r="EV171" s="39"/>
      <c r="EW171" s="39"/>
      <c r="EX171" s="39"/>
      <c r="EY171" s="39"/>
      <c r="EZ171" s="39"/>
      <c r="FA171" s="39"/>
      <c r="FB171" s="39"/>
      <c r="FC171" s="39"/>
      <c r="FD171" s="39"/>
      <c r="FE171" s="39"/>
      <c r="FF171" s="39"/>
      <c r="FG171" s="39"/>
      <c r="FH171" s="39"/>
      <c r="FI171" s="39"/>
      <c r="FJ171" s="39"/>
      <c r="FK171" s="39"/>
      <c r="FL171" s="39"/>
      <c r="FM171" s="39"/>
      <c r="FN171" s="39"/>
      <c r="FO171" s="39"/>
      <c r="FP171" s="39"/>
      <c r="FQ171" s="39"/>
      <c r="FR171" s="39"/>
      <c r="FS171" s="39"/>
      <c r="FT171" s="39"/>
      <c r="FU171" s="39"/>
      <c r="FV171" s="39"/>
      <c r="FW171" s="39"/>
      <c r="FX171" s="39"/>
      <c r="FY171" s="39"/>
      <c r="FZ171" s="39"/>
      <c r="GA171" s="39"/>
      <c r="GB171" s="39"/>
      <c r="GC171" s="39"/>
      <c r="GD171" s="39"/>
      <c r="GE171" s="39"/>
      <c r="GF171" s="39"/>
      <c r="GG171" s="39"/>
      <c r="GH171" s="39"/>
      <c r="GI171" s="39"/>
      <c r="GJ171" s="39"/>
      <c r="GK171" s="39"/>
      <c r="GL171" s="39"/>
      <c r="GM171" s="39"/>
      <c r="GN171" s="39"/>
      <c r="GO171" s="39"/>
      <c r="GP171" s="39"/>
      <c r="GQ171" s="39"/>
      <c r="GR171" s="39"/>
      <c r="GS171" s="39"/>
      <c r="GT171" s="39"/>
      <c r="GU171" s="39"/>
      <c r="GV171" s="39"/>
      <c r="GW171" s="39"/>
      <c r="GX171" s="39"/>
      <c r="GY171" s="39"/>
      <c r="GZ171" s="39"/>
      <c r="HA171" s="39"/>
      <c r="HB171" s="39"/>
      <c r="HC171" s="39"/>
      <c r="HD171" s="39"/>
      <c r="HE171" s="39"/>
      <c r="HF171" s="39"/>
      <c r="HG171" s="39"/>
      <c r="HH171" s="39"/>
      <c r="HI171" s="39"/>
      <c r="HJ171" s="39"/>
      <c r="HK171" s="39"/>
      <c r="HL171" s="39"/>
      <c r="HM171" s="39"/>
      <c r="HN171" s="39"/>
      <c r="HO171" s="39"/>
      <c r="HP171" s="39"/>
      <c r="HQ171" s="39"/>
      <c r="HR171" s="39"/>
      <c r="HS171" s="39"/>
      <c r="HT171" s="39"/>
      <c r="HU171" s="39"/>
      <c r="HV171" s="39"/>
      <c r="HW171" s="39"/>
      <c r="HX171" s="39"/>
    </row>
    <row r="172" spans="1:232">
      <c r="A172" s="8"/>
    </row>
    <row r="173" spans="1:232" s="35" customFormat="1" ht="14.25">
      <c r="A173" s="134"/>
      <c r="B173" s="12" t="s">
        <v>39</v>
      </c>
      <c r="C173" s="20" t="s">
        <v>48</v>
      </c>
      <c r="D173" s="17"/>
      <c r="E173" s="21"/>
      <c r="F173" s="57"/>
      <c r="G173" s="36">
        <f>G171+G155+G143</f>
        <v>0</v>
      </c>
      <c r="H173" s="167"/>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c r="BT173" s="39"/>
      <c r="BU173" s="39"/>
      <c r="BV173" s="39"/>
      <c r="BW173" s="39"/>
      <c r="BX173" s="39"/>
      <c r="BY173" s="39"/>
      <c r="BZ173" s="39"/>
      <c r="CA173" s="39"/>
      <c r="CB173" s="39"/>
      <c r="CC173" s="39"/>
      <c r="CD173" s="39"/>
      <c r="CE173" s="39"/>
      <c r="CF173" s="39"/>
      <c r="CG173" s="39"/>
      <c r="CH173" s="39"/>
      <c r="CI173" s="39"/>
      <c r="CJ173" s="39"/>
      <c r="CK173" s="39"/>
      <c r="CL173" s="39"/>
      <c r="CM173" s="39"/>
      <c r="CN173" s="39"/>
      <c r="CO173" s="39"/>
      <c r="CP173" s="39"/>
      <c r="CQ173" s="39"/>
      <c r="CR173" s="39"/>
      <c r="CS173" s="39"/>
      <c r="CT173" s="39"/>
      <c r="CU173" s="39"/>
      <c r="CV173" s="39"/>
      <c r="CW173" s="39"/>
      <c r="CX173" s="39"/>
      <c r="CY173" s="39"/>
      <c r="CZ173" s="39"/>
      <c r="DA173" s="39"/>
      <c r="DB173" s="39"/>
      <c r="DC173" s="39"/>
      <c r="DD173" s="39"/>
      <c r="DE173" s="39"/>
      <c r="DF173" s="39"/>
      <c r="DG173" s="39"/>
      <c r="DH173" s="39"/>
      <c r="DI173" s="39"/>
      <c r="DJ173" s="39"/>
      <c r="DK173" s="39"/>
      <c r="DL173" s="39"/>
      <c r="DM173" s="39"/>
      <c r="DN173" s="39"/>
      <c r="DO173" s="39"/>
      <c r="DP173" s="39"/>
      <c r="DQ173" s="39"/>
      <c r="DR173" s="39"/>
      <c r="DS173" s="39"/>
      <c r="DT173" s="39"/>
      <c r="DU173" s="39"/>
      <c r="DV173" s="39"/>
      <c r="DW173" s="39"/>
      <c r="DX173" s="39"/>
      <c r="DY173" s="39"/>
      <c r="DZ173" s="39"/>
      <c r="EA173" s="39"/>
      <c r="EB173" s="39"/>
      <c r="EC173" s="39"/>
      <c r="ED173" s="39"/>
      <c r="EE173" s="39"/>
      <c r="EF173" s="39"/>
      <c r="EG173" s="39"/>
      <c r="EH173" s="39"/>
      <c r="EI173" s="39"/>
      <c r="EJ173" s="39"/>
      <c r="EK173" s="39"/>
      <c r="EL173" s="39"/>
      <c r="EM173" s="39"/>
      <c r="EN173" s="39"/>
      <c r="EO173" s="39"/>
      <c r="EP173" s="39"/>
      <c r="EQ173" s="39"/>
      <c r="ER173" s="39"/>
      <c r="ES173" s="39"/>
      <c r="ET173" s="39"/>
      <c r="EU173" s="39"/>
      <c r="EV173" s="39"/>
      <c r="EW173" s="39"/>
      <c r="EX173" s="39"/>
      <c r="EY173" s="39"/>
      <c r="EZ173" s="39"/>
      <c r="FA173" s="39"/>
      <c r="FB173" s="39"/>
      <c r="FC173" s="39"/>
      <c r="FD173" s="39"/>
      <c r="FE173" s="39"/>
      <c r="FF173" s="39"/>
      <c r="FG173" s="39"/>
      <c r="FH173" s="39"/>
      <c r="FI173" s="39"/>
      <c r="FJ173" s="39"/>
      <c r="FK173" s="39"/>
      <c r="FL173" s="39"/>
      <c r="FM173" s="39"/>
      <c r="FN173" s="39"/>
      <c r="FO173" s="39"/>
      <c r="FP173" s="39"/>
      <c r="FQ173" s="39"/>
      <c r="FR173" s="39"/>
      <c r="FS173" s="39"/>
      <c r="FT173" s="39"/>
      <c r="FU173" s="39"/>
      <c r="FV173" s="39"/>
      <c r="FW173" s="39"/>
      <c r="FX173" s="39"/>
      <c r="FY173" s="39"/>
      <c r="FZ173" s="39"/>
      <c r="GA173" s="39"/>
      <c r="GB173" s="39"/>
      <c r="GC173" s="39"/>
      <c r="GD173" s="39"/>
      <c r="GE173" s="39"/>
      <c r="GF173" s="39"/>
      <c r="GG173" s="39"/>
      <c r="GH173" s="39"/>
      <c r="GI173" s="39"/>
      <c r="GJ173" s="39"/>
      <c r="GK173" s="39"/>
      <c r="GL173" s="39"/>
      <c r="GM173" s="39"/>
      <c r="GN173" s="39"/>
      <c r="GO173" s="39"/>
      <c r="GP173" s="39"/>
      <c r="GQ173" s="39"/>
      <c r="GR173" s="39"/>
      <c r="GS173" s="39"/>
      <c r="GT173" s="39"/>
      <c r="GU173" s="39"/>
      <c r="GV173" s="39"/>
      <c r="GW173" s="39"/>
      <c r="GX173" s="39"/>
      <c r="GY173" s="39"/>
      <c r="GZ173" s="39"/>
      <c r="HA173" s="39"/>
      <c r="HB173" s="39"/>
      <c r="HC173" s="39"/>
      <c r="HD173" s="39"/>
      <c r="HE173" s="39"/>
      <c r="HF173" s="39"/>
      <c r="HG173" s="39"/>
      <c r="HH173" s="39"/>
      <c r="HI173" s="39"/>
      <c r="HJ173" s="39"/>
      <c r="HK173" s="39"/>
      <c r="HL173" s="39"/>
      <c r="HM173" s="39"/>
      <c r="HN173" s="39"/>
      <c r="HO173" s="39"/>
      <c r="HP173" s="39"/>
      <c r="HQ173" s="39"/>
      <c r="HR173" s="39"/>
      <c r="HS173" s="39"/>
      <c r="HT173" s="39"/>
      <c r="HU173" s="39"/>
      <c r="HV173" s="39"/>
      <c r="HW173" s="39"/>
      <c r="HX173" s="39"/>
    </row>
    <row r="174" spans="1:232">
      <c r="A174" s="8"/>
    </row>
    <row r="175" spans="1:232">
      <c r="A175" s="8"/>
    </row>
    <row r="176" spans="1:232">
      <c r="A176" s="134"/>
      <c r="B176" s="8" t="s">
        <v>21</v>
      </c>
      <c r="C176" s="8" t="s">
        <v>22</v>
      </c>
      <c r="D176" s="19"/>
      <c r="E176" s="18"/>
      <c r="F176" s="18"/>
      <c r="G176" s="18"/>
    </row>
    <row r="177" spans="1:238" s="35" customFormat="1">
      <c r="A177" s="8"/>
      <c r="B177" s="51"/>
      <c r="C177" s="81"/>
      <c r="D177" s="52"/>
      <c r="E177" s="53"/>
      <c r="F177" s="53"/>
      <c r="G177" s="53"/>
      <c r="H177" s="166"/>
    </row>
    <row r="178" spans="1:238" s="35" customFormat="1" ht="14.25">
      <c r="A178" s="134"/>
      <c r="B178" s="8" t="s">
        <v>80</v>
      </c>
      <c r="C178" s="8" t="s">
        <v>81</v>
      </c>
      <c r="D178" s="19"/>
      <c r="E178" s="18"/>
      <c r="F178" s="18"/>
      <c r="G178" s="18"/>
      <c r="H178" s="167"/>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c r="BT178" s="39"/>
      <c r="BU178" s="39"/>
      <c r="BV178" s="39"/>
      <c r="BW178" s="39"/>
      <c r="BX178" s="39"/>
      <c r="BY178" s="39"/>
      <c r="BZ178" s="39"/>
      <c r="CA178" s="39"/>
      <c r="CB178" s="39"/>
      <c r="CC178" s="39"/>
      <c r="CD178" s="39"/>
      <c r="CE178" s="39"/>
      <c r="CF178" s="39"/>
      <c r="CG178" s="39"/>
      <c r="CH178" s="39"/>
      <c r="CI178" s="39"/>
      <c r="CJ178" s="39"/>
      <c r="CK178" s="39"/>
      <c r="CL178" s="39"/>
      <c r="CM178" s="39"/>
      <c r="CN178" s="39"/>
      <c r="CO178" s="39"/>
      <c r="CP178" s="39"/>
      <c r="CQ178" s="39"/>
      <c r="CR178" s="39"/>
      <c r="CS178" s="39"/>
      <c r="CT178" s="39"/>
      <c r="CU178" s="39"/>
      <c r="CV178" s="39"/>
      <c r="CW178" s="39"/>
      <c r="CX178" s="39"/>
      <c r="CY178" s="39"/>
      <c r="CZ178" s="39"/>
      <c r="DA178" s="39"/>
      <c r="DB178" s="39"/>
      <c r="DC178" s="39"/>
      <c r="DD178" s="39"/>
      <c r="DE178" s="39"/>
      <c r="DF178" s="39"/>
      <c r="DG178" s="39"/>
      <c r="DH178" s="39"/>
      <c r="DI178" s="39"/>
      <c r="DJ178" s="39"/>
      <c r="DK178" s="39"/>
      <c r="DL178" s="39"/>
      <c r="DM178" s="39"/>
      <c r="DN178" s="39"/>
      <c r="DO178" s="39"/>
      <c r="DP178" s="39"/>
      <c r="DQ178" s="39"/>
      <c r="DR178" s="39"/>
      <c r="DS178" s="39"/>
      <c r="DT178" s="39"/>
      <c r="DU178" s="39"/>
      <c r="DV178" s="39"/>
      <c r="DW178" s="39"/>
      <c r="DX178" s="39"/>
      <c r="DY178" s="39"/>
      <c r="DZ178" s="39"/>
      <c r="EA178" s="39"/>
      <c r="EB178" s="39"/>
      <c r="EC178" s="39"/>
      <c r="ED178" s="39"/>
      <c r="EE178" s="39"/>
      <c r="EF178" s="39"/>
      <c r="EG178" s="39"/>
      <c r="EH178" s="39"/>
      <c r="EI178" s="39"/>
      <c r="EJ178" s="39"/>
      <c r="EK178" s="39"/>
      <c r="EL178" s="39"/>
      <c r="EM178" s="39"/>
      <c r="EN178" s="39"/>
      <c r="EO178" s="39"/>
      <c r="EP178" s="39"/>
      <c r="EQ178" s="39"/>
      <c r="ER178" s="39"/>
      <c r="ES178" s="39"/>
      <c r="ET178" s="39"/>
      <c r="EU178" s="39"/>
      <c r="EV178" s="39"/>
      <c r="EW178" s="39"/>
      <c r="EX178" s="39"/>
      <c r="EY178" s="39"/>
      <c r="EZ178" s="39"/>
      <c r="FA178" s="39"/>
      <c r="FB178" s="39"/>
      <c r="FC178" s="39"/>
      <c r="FD178" s="39"/>
      <c r="FE178" s="39"/>
      <c r="FF178" s="39"/>
      <c r="FG178" s="39"/>
      <c r="FH178" s="39"/>
      <c r="FI178" s="39"/>
      <c r="FJ178" s="39"/>
      <c r="FK178" s="39"/>
      <c r="FL178" s="39"/>
      <c r="FM178" s="39"/>
      <c r="FN178" s="39"/>
      <c r="FO178" s="39"/>
      <c r="FP178" s="39"/>
      <c r="FQ178" s="39"/>
      <c r="FR178" s="39"/>
      <c r="FS178" s="39"/>
      <c r="FT178" s="39"/>
      <c r="FU178" s="39"/>
      <c r="FV178" s="39"/>
      <c r="FW178" s="39"/>
      <c r="FX178" s="39"/>
      <c r="FY178" s="39"/>
      <c r="FZ178" s="39"/>
      <c r="GA178" s="39"/>
      <c r="GB178" s="39"/>
      <c r="GC178" s="39"/>
      <c r="GD178" s="39"/>
      <c r="GE178" s="39"/>
      <c r="GF178" s="39"/>
      <c r="GG178" s="39"/>
      <c r="GH178" s="39"/>
      <c r="GI178" s="39"/>
      <c r="GJ178" s="39"/>
      <c r="GK178" s="39"/>
      <c r="GL178" s="39"/>
      <c r="GM178" s="39"/>
      <c r="GN178" s="39"/>
      <c r="GO178" s="39"/>
      <c r="GP178" s="39"/>
      <c r="GQ178" s="39"/>
      <c r="GR178" s="39"/>
      <c r="GS178" s="39"/>
      <c r="GT178" s="39"/>
      <c r="GU178" s="39"/>
      <c r="GV178" s="39"/>
      <c r="GW178" s="39"/>
      <c r="GX178" s="39"/>
      <c r="GY178" s="39"/>
      <c r="GZ178" s="39"/>
      <c r="HA178" s="39"/>
      <c r="HB178" s="39"/>
      <c r="HC178" s="39"/>
      <c r="HD178" s="39"/>
      <c r="HE178" s="39"/>
      <c r="HF178" s="39"/>
      <c r="HG178" s="39"/>
      <c r="HH178" s="39"/>
      <c r="HI178" s="39"/>
      <c r="HJ178" s="39"/>
      <c r="HK178" s="39"/>
      <c r="HL178" s="39"/>
      <c r="HM178" s="39"/>
      <c r="HN178" s="39"/>
      <c r="HO178" s="39"/>
      <c r="HP178" s="39"/>
      <c r="HQ178" s="39"/>
      <c r="HR178" s="39"/>
      <c r="HS178" s="39"/>
      <c r="HT178" s="39"/>
      <c r="HU178" s="39"/>
      <c r="HV178" s="39"/>
      <c r="HW178" s="39"/>
      <c r="HX178" s="39"/>
      <c r="HY178" s="39"/>
      <c r="HZ178" s="39"/>
      <c r="IA178" s="39"/>
      <c r="IB178" s="39"/>
      <c r="IC178" s="39"/>
      <c r="ID178" s="39"/>
    </row>
    <row r="179" spans="1:238">
      <c r="A179" s="139"/>
      <c r="B179" s="139"/>
      <c r="C179" s="140"/>
      <c r="D179" s="148"/>
      <c r="E179" s="148"/>
      <c r="F179" s="141"/>
      <c r="G179" s="142"/>
    </row>
    <row r="180" spans="1:238" s="35" customFormat="1" ht="196.9" customHeight="1">
      <c r="A180" s="134" t="s">
        <v>1</v>
      </c>
      <c r="B180" s="143" t="s">
        <v>128</v>
      </c>
      <c r="C180" s="135" t="s">
        <v>193</v>
      </c>
      <c r="D180" s="45" t="s">
        <v>87</v>
      </c>
      <c r="E180" s="137">
        <v>3</v>
      </c>
      <c r="F180" s="111"/>
      <c r="G180" s="137">
        <f>E180*F180</f>
        <v>0</v>
      </c>
      <c r="H180" s="166"/>
    </row>
    <row r="181" spans="1:238">
      <c r="A181" s="144"/>
      <c r="B181" s="144"/>
      <c r="C181" s="138"/>
      <c r="D181" s="145"/>
      <c r="E181" s="146"/>
      <c r="F181" s="147"/>
      <c r="G181" s="146"/>
    </row>
    <row r="182" spans="1:238" s="35" customFormat="1">
      <c r="A182" s="134"/>
      <c r="B182" s="13" t="s">
        <v>80</v>
      </c>
      <c r="C182" s="13" t="s">
        <v>82</v>
      </c>
      <c r="D182" s="54"/>
      <c r="E182" s="55"/>
      <c r="F182" s="58"/>
      <c r="G182" s="9">
        <f>SUM(G179:G181)</f>
        <v>0</v>
      </c>
      <c r="H182" s="166"/>
    </row>
    <row r="183" spans="1:238">
      <c r="A183" s="8"/>
    </row>
    <row r="184" spans="1:238">
      <c r="A184" s="134"/>
      <c r="B184" s="12" t="s">
        <v>21</v>
      </c>
      <c r="C184" s="20" t="s">
        <v>23</v>
      </c>
      <c r="D184" s="17"/>
      <c r="E184" s="21"/>
      <c r="F184" s="57"/>
      <c r="G184" s="36">
        <f>G182</f>
        <v>0</v>
      </c>
    </row>
    <row r="185" spans="1:238">
      <c r="A185" s="8"/>
      <c r="G185" s="47"/>
    </row>
    <row r="186" spans="1:238">
      <c r="A186" s="8"/>
    </row>
    <row r="187" spans="1:238">
      <c r="A187" s="134"/>
      <c r="B187" s="8" t="s">
        <v>49</v>
      </c>
      <c r="C187" s="8" t="s">
        <v>50</v>
      </c>
      <c r="D187" s="19"/>
      <c r="E187" s="18"/>
      <c r="F187" s="18"/>
      <c r="G187" s="18"/>
    </row>
    <row r="188" spans="1:238">
      <c r="A188" s="8"/>
    </row>
    <row r="189" spans="1:238">
      <c r="A189" s="134"/>
      <c r="B189" s="126" t="s">
        <v>62</v>
      </c>
      <c r="C189" s="127" t="s">
        <v>63</v>
      </c>
      <c r="D189" s="128"/>
      <c r="E189" s="128"/>
      <c r="F189" s="129"/>
      <c r="G189" s="130"/>
    </row>
    <row r="190" spans="1:238">
      <c r="A190" s="49"/>
      <c r="B190" s="49"/>
      <c r="C190" s="125"/>
      <c r="D190" s="49"/>
      <c r="E190" s="49"/>
      <c r="F190" s="120"/>
      <c r="G190" s="121"/>
    </row>
    <row r="191" spans="1:238" ht="25.5">
      <c r="A191" s="134" t="s">
        <v>1</v>
      </c>
      <c r="B191" s="44" t="s">
        <v>113</v>
      </c>
      <c r="C191" s="42" t="s">
        <v>114</v>
      </c>
      <c r="D191" s="45" t="s">
        <v>87</v>
      </c>
      <c r="E191" s="24">
        <v>4</v>
      </c>
      <c r="F191" s="111"/>
      <c r="G191" s="43">
        <f>E191*F191</f>
        <v>0</v>
      </c>
    </row>
    <row r="192" spans="1:238">
      <c r="A192" s="49"/>
      <c r="B192" s="49"/>
      <c r="C192" s="125"/>
      <c r="D192" s="49"/>
      <c r="E192" s="49"/>
      <c r="F192" s="120"/>
      <c r="G192" s="121"/>
    </row>
    <row r="193" spans="1:7" ht="38.25">
      <c r="A193" s="134" t="s">
        <v>2</v>
      </c>
      <c r="B193" s="44" t="s">
        <v>115</v>
      </c>
      <c r="C193" s="42" t="s">
        <v>116</v>
      </c>
      <c r="D193" s="45" t="s">
        <v>87</v>
      </c>
      <c r="E193" s="24">
        <v>4</v>
      </c>
      <c r="F193" s="111"/>
      <c r="G193" s="43">
        <f>E193*F193</f>
        <v>0</v>
      </c>
    </row>
    <row r="194" spans="1:7">
      <c r="A194" s="49"/>
      <c r="B194" s="49"/>
      <c r="C194" s="125"/>
      <c r="D194" s="49"/>
      <c r="E194" s="49"/>
      <c r="F194" s="120"/>
      <c r="G194" s="121"/>
    </row>
    <row r="195" spans="1:7" ht="76.5">
      <c r="A195" s="134" t="s">
        <v>76</v>
      </c>
      <c r="B195" s="44" t="s">
        <v>152</v>
      </c>
      <c r="C195" s="42" t="s">
        <v>160</v>
      </c>
      <c r="D195" s="45" t="s">
        <v>87</v>
      </c>
      <c r="E195" s="24">
        <v>2</v>
      </c>
      <c r="F195" s="111"/>
      <c r="G195" s="43">
        <f>E195*F195</f>
        <v>0</v>
      </c>
    </row>
    <row r="196" spans="1:7">
      <c r="A196" s="49"/>
      <c r="B196" s="49"/>
      <c r="C196" s="125"/>
      <c r="D196" s="49"/>
      <c r="E196" s="49"/>
      <c r="F196" s="120"/>
      <c r="G196" s="121"/>
    </row>
    <row r="197" spans="1:7" ht="76.5">
      <c r="A197" s="134" t="s">
        <v>77</v>
      </c>
      <c r="B197" s="44" t="s">
        <v>152</v>
      </c>
      <c r="C197" s="42" t="s">
        <v>153</v>
      </c>
      <c r="D197" s="45" t="s">
        <v>87</v>
      </c>
      <c r="E197" s="24">
        <v>1</v>
      </c>
      <c r="F197" s="111"/>
      <c r="G197" s="43">
        <f>E197*F197</f>
        <v>0</v>
      </c>
    </row>
    <row r="198" spans="1:7">
      <c r="A198" s="25"/>
      <c r="B198" s="25"/>
      <c r="C198" s="26"/>
      <c r="D198" s="27"/>
      <c r="E198" s="28"/>
      <c r="F198" s="59"/>
      <c r="G198" s="28"/>
    </row>
    <row r="199" spans="1:7">
      <c r="A199" s="134"/>
      <c r="B199" s="13" t="s">
        <v>62</v>
      </c>
      <c r="C199" s="13" t="s">
        <v>64</v>
      </c>
      <c r="D199" s="10"/>
      <c r="E199" s="11"/>
      <c r="F199" s="58"/>
      <c r="G199" s="9">
        <f>SUM(G191:G198)</f>
        <v>0</v>
      </c>
    </row>
    <row r="200" spans="1:7">
      <c r="A200" s="41"/>
      <c r="B200" s="126"/>
      <c r="C200" s="127"/>
      <c r="D200" s="128"/>
      <c r="E200" s="128"/>
      <c r="F200" s="129"/>
      <c r="G200" s="130"/>
    </row>
    <row r="201" spans="1:7">
      <c r="A201" s="134"/>
      <c r="B201" s="126" t="s">
        <v>65</v>
      </c>
      <c r="C201" s="127" t="s">
        <v>66</v>
      </c>
      <c r="D201" s="128"/>
      <c r="E201" s="128"/>
      <c r="F201" s="129"/>
      <c r="G201" s="130"/>
    </row>
    <row r="202" spans="1:7">
      <c r="A202" s="38"/>
      <c r="B202" s="8"/>
      <c r="C202" s="8"/>
      <c r="F202" s="56"/>
      <c r="G202" s="18"/>
    </row>
    <row r="203" spans="1:7" ht="76.5">
      <c r="A203" s="134" t="s">
        <v>1</v>
      </c>
      <c r="B203" s="44" t="s">
        <v>141</v>
      </c>
      <c r="C203" s="135" t="s">
        <v>194</v>
      </c>
      <c r="D203" s="136"/>
      <c r="E203" s="24"/>
      <c r="F203" s="111"/>
      <c r="G203" s="24"/>
    </row>
    <row r="204" spans="1:7" ht="14.25">
      <c r="A204" s="134"/>
      <c r="B204" s="44"/>
      <c r="C204" s="135" t="s">
        <v>151</v>
      </c>
      <c r="D204" s="136" t="s">
        <v>175</v>
      </c>
      <c r="E204" s="24">
        <f>17*5+16.5</f>
        <v>101.5</v>
      </c>
      <c r="F204" s="111"/>
      <c r="G204" s="24">
        <f>E204*F204</f>
        <v>0</v>
      </c>
    </row>
    <row r="205" spans="1:7" ht="25.5">
      <c r="A205" s="134"/>
      <c r="B205" s="44"/>
      <c r="C205" s="135" t="s">
        <v>150</v>
      </c>
      <c r="D205" s="136" t="s">
        <v>175</v>
      </c>
      <c r="E205" s="24">
        <v>34</v>
      </c>
      <c r="F205" s="111"/>
      <c r="G205" s="24">
        <f>E205*F205</f>
        <v>0</v>
      </c>
    </row>
    <row r="206" spans="1:7">
      <c r="A206" s="49"/>
      <c r="B206" s="49"/>
      <c r="C206" s="125"/>
      <c r="D206" s="49"/>
      <c r="E206" s="49"/>
      <c r="F206" s="120"/>
      <c r="G206" s="121"/>
    </row>
    <row r="207" spans="1:7" ht="114.75">
      <c r="A207" s="134" t="s">
        <v>77</v>
      </c>
      <c r="B207" s="44" t="s">
        <v>79</v>
      </c>
      <c r="C207" s="135" t="s">
        <v>198</v>
      </c>
      <c r="D207" s="45" t="s">
        <v>165</v>
      </c>
      <c r="E207" s="24">
        <f>7*0.3</f>
        <v>2.1</v>
      </c>
      <c r="F207" s="111"/>
      <c r="G207" s="24">
        <f>E207*F207</f>
        <v>0</v>
      </c>
    </row>
    <row r="208" spans="1:7">
      <c r="A208" s="49"/>
      <c r="B208" s="49"/>
      <c r="C208" s="125"/>
      <c r="D208" s="49"/>
      <c r="E208" s="49"/>
      <c r="F208" s="120"/>
      <c r="G208" s="121"/>
    </row>
    <row r="209" spans="1:8" ht="114.75">
      <c r="A209" s="134" t="s">
        <v>78</v>
      </c>
      <c r="B209" s="44" t="s">
        <v>149</v>
      </c>
      <c r="C209" s="135" t="s">
        <v>197</v>
      </c>
      <c r="D209" s="45" t="s">
        <v>165</v>
      </c>
      <c r="E209" s="24">
        <v>0.45</v>
      </c>
      <c r="F209" s="111"/>
      <c r="G209" s="24">
        <f>E209*F209</f>
        <v>0</v>
      </c>
    </row>
    <row r="210" spans="1:8">
      <c r="A210" s="49"/>
      <c r="B210" s="49"/>
      <c r="C210" s="125"/>
      <c r="D210" s="49"/>
      <c r="E210" s="49"/>
      <c r="F210" s="120"/>
      <c r="G210" s="121"/>
    </row>
    <row r="211" spans="1:8" ht="113.45" customHeight="1">
      <c r="A211" s="134" t="s">
        <v>92</v>
      </c>
      <c r="B211" s="44" t="s">
        <v>91</v>
      </c>
      <c r="C211" s="135" t="s">
        <v>195</v>
      </c>
      <c r="D211" s="45" t="s">
        <v>165</v>
      </c>
      <c r="E211" s="24">
        <f>8*2*0.5+(0.8+0.3+0.6+0.2)</f>
        <v>9.9</v>
      </c>
      <c r="F211" s="111"/>
      <c r="G211" s="24">
        <f>E211*F211</f>
        <v>0</v>
      </c>
    </row>
    <row r="212" spans="1:8" s="41" customFormat="1">
      <c r="A212" s="49"/>
      <c r="B212" s="49"/>
      <c r="C212" s="125"/>
      <c r="D212" s="49"/>
      <c r="E212" s="49"/>
      <c r="F212" s="120"/>
      <c r="G212" s="121"/>
      <c r="H212" s="166"/>
    </row>
    <row r="213" spans="1:8" ht="114.75">
      <c r="A213" s="134" t="s">
        <v>130</v>
      </c>
      <c r="B213" s="44" t="s">
        <v>117</v>
      </c>
      <c r="C213" s="135" t="s">
        <v>196</v>
      </c>
      <c r="D213" s="45" t="s">
        <v>165</v>
      </c>
      <c r="E213" s="24">
        <f>1.2*2</f>
        <v>2.4</v>
      </c>
      <c r="F213" s="111"/>
      <c r="G213" s="24">
        <f>E213*F213</f>
        <v>0</v>
      </c>
    </row>
    <row r="214" spans="1:8" s="41" customFormat="1">
      <c r="A214" s="49"/>
      <c r="B214" s="49"/>
      <c r="C214" s="125"/>
      <c r="D214" s="49"/>
      <c r="E214" s="49"/>
      <c r="F214" s="120"/>
      <c r="G214" s="121"/>
      <c r="H214" s="166"/>
    </row>
    <row r="215" spans="1:8">
      <c r="A215" s="134"/>
      <c r="B215" s="13" t="s">
        <v>65</v>
      </c>
      <c r="C215" s="13" t="s">
        <v>67</v>
      </c>
      <c r="D215" s="10"/>
      <c r="E215" s="11"/>
      <c r="F215" s="58"/>
      <c r="G215" s="9">
        <f>SUM(G204:G214)</f>
        <v>0</v>
      </c>
    </row>
    <row r="216" spans="1:8">
      <c r="A216" s="38"/>
      <c r="B216" s="8"/>
      <c r="C216" s="8"/>
      <c r="F216" s="56"/>
      <c r="G216" s="18"/>
    </row>
    <row r="217" spans="1:8">
      <c r="A217" s="134"/>
      <c r="B217" s="12" t="s">
        <v>49</v>
      </c>
      <c r="C217" s="20" t="s">
        <v>70</v>
      </c>
      <c r="D217" s="17"/>
      <c r="E217" s="21"/>
      <c r="F217" s="57"/>
      <c r="G217" s="36">
        <f>G215+G199</f>
        <v>0</v>
      </c>
    </row>
    <row r="218" spans="1:8">
      <c r="A218" s="8"/>
      <c r="B218" s="8"/>
      <c r="C218" s="8"/>
      <c r="G218" s="18"/>
    </row>
    <row r="219" spans="1:8">
      <c r="A219" s="8"/>
      <c r="B219" s="8"/>
      <c r="C219" s="8"/>
      <c r="G219" s="18"/>
    </row>
    <row r="220" spans="1:8">
      <c r="A220" s="134"/>
      <c r="B220" s="8" t="s">
        <v>24</v>
      </c>
      <c r="C220" s="8" t="s">
        <v>25</v>
      </c>
      <c r="D220" s="19"/>
      <c r="E220" s="18"/>
      <c r="F220" s="18"/>
      <c r="G220" s="18"/>
    </row>
    <row r="221" spans="1:8">
      <c r="A221" s="8"/>
    </row>
    <row r="222" spans="1:8">
      <c r="A222" s="134"/>
      <c r="B222" s="8" t="s">
        <v>26</v>
      </c>
      <c r="C222" s="8" t="s">
        <v>27</v>
      </c>
      <c r="D222" s="19"/>
      <c r="E222" s="18"/>
      <c r="F222" s="18"/>
      <c r="G222" s="18"/>
    </row>
    <row r="223" spans="1:8">
      <c r="A223" s="8"/>
      <c r="C223" s="8"/>
      <c r="D223" s="19"/>
      <c r="E223" s="18"/>
      <c r="F223" s="18"/>
      <c r="G223" s="18"/>
    </row>
    <row r="224" spans="1:8" ht="96" customHeight="1">
      <c r="A224" s="134" t="s">
        <v>1</v>
      </c>
      <c r="B224" s="44" t="s">
        <v>74</v>
      </c>
      <c r="C224" s="42" t="s">
        <v>349</v>
      </c>
      <c r="D224" s="45" t="s">
        <v>176</v>
      </c>
      <c r="E224" s="137">
        <v>5</v>
      </c>
      <c r="F224" s="111">
        <v>50</v>
      </c>
      <c r="G224" s="46">
        <f>E224*F224</f>
        <v>250</v>
      </c>
    </row>
    <row r="225" spans="1:7">
      <c r="A225" s="14"/>
      <c r="B225" s="14"/>
      <c r="C225" s="15"/>
      <c r="D225" s="16"/>
      <c r="E225" s="31"/>
      <c r="F225" s="60"/>
      <c r="G225" s="7"/>
    </row>
    <row r="226" spans="1:7">
      <c r="A226" s="134" t="s">
        <v>2</v>
      </c>
      <c r="B226" s="44" t="s">
        <v>118</v>
      </c>
      <c r="C226" s="42" t="s">
        <v>119</v>
      </c>
      <c r="D226" s="136" t="s">
        <v>176</v>
      </c>
      <c r="E226" s="137">
        <v>2</v>
      </c>
      <c r="F226" s="111"/>
      <c r="G226" s="46">
        <f>E226*F226</f>
        <v>0</v>
      </c>
    </row>
    <row r="227" spans="1:7">
      <c r="A227" s="14"/>
      <c r="B227" s="14"/>
      <c r="C227" s="15"/>
      <c r="D227" s="16"/>
      <c r="E227" s="31"/>
      <c r="F227" s="60"/>
      <c r="G227" s="7"/>
    </row>
    <row r="228" spans="1:7">
      <c r="A228" s="134" t="s">
        <v>76</v>
      </c>
      <c r="B228" s="44" t="s">
        <v>120</v>
      </c>
      <c r="C228" s="42" t="s">
        <v>121</v>
      </c>
      <c r="D228" s="136" t="s">
        <v>176</v>
      </c>
      <c r="E228" s="137">
        <v>2</v>
      </c>
      <c r="F228" s="111"/>
      <c r="G228" s="46">
        <f>E228*F228</f>
        <v>0</v>
      </c>
    </row>
    <row r="229" spans="1:7">
      <c r="A229" s="14"/>
      <c r="B229" s="14"/>
      <c r="C229" s="15"/>
      <c r="D229" s="16"/>
      <c r="E229" s="31"/>
      <c r="F229" s="60"/>
      <c r="G229" s="7"/>
    </row>
    <row r="230" spans="1:7" ht="25.5">
      <c r="A230" s="134" t="s">
        <v>77</v>
      </c>
      <c r="B230" s="44" t="s">
        <v>122</v>
      </c>
      <c r="C230" s="42" t="s">
        <v>123</v>
      </c>
      <c r="D230" s="45" t="s">
        <v>177</v>
      </c>
      <c r="E230" s="137">
        <v>1</v>
      </c>
      <c r="F230" s="111"/>
      <c r="G230" s="46">
        <f>E230*F230</f>
        <v>0</v>
      </c>
    </row>
    <row r="231" spans="1:7">
      <c r="A231" s="14"/>
      <c r="B231" s="14"/>
      <c r="C231" s="15"/>
      <c r="D231" s="16"/>
      <c r="E231" s="31"/>
      <c r="F231" s="60"/>
      <c r="G231" s="7"/>
    </row>
    <row r="232" spans="1:7" ht="25.5">
      <c r="A232" s="134" t="s">
        <v>78</v>
      </c>
      <c r="B232" s="44" t="s">
        <v>124</v>
      </c>
      <c r="C232" s="42" t="s">
        <v>125</v>
      </c>
      <c r="D232" s="45" t="s">
        <v>177</v>
      </c>
      <c r="E232" s="137">
        <v>1</v>
      </c>
      <c r="F232" s="111"/>
      <c r="G232" s="46">
        <f>E232*F232</f>
        <v>0</v>
      </c>
    </row>
    <row r="233" spans="1:7">
      <c r="A233" s="14"/>
      <c r="B233" s="14"/>
      <c r="C233" s="15"/>
      <c r="D233" s="16"/>
      <c r="E233" s="31"/>
      <c r="F233" s="60"/>
      <c r="G233" s="7"/>
    </row>
    <row r="234" spans="1:7" ht="51">
      <c r="A234" s="134" t="s">
        <v>86</v>
      </c>
      <c r="B234" s="44" t="s">
        <v>75</v>
      </c>
      <c r="C234" s="42" t="s">
        <v>127</v>
      </c>
      <c r="D234" s="45" t="s">
        <v>177</v>
      </c>
      <c r="E234" s="137">
        <v>1</v>
      </c>
      <c r="F234" s="111"/>
      <c r="G234" s="46">
        <f>E234*F234</f>
        <v>0</v>
      </c>
    </row>
    <row r="235" spans="1:7">
      <c r="A235" s="49"/>
      <c r="B235" s="49"/>
      <c r="C235" s="125"/>
      <c r="D235" s="49"/>
      <c r="E235" s="49"/>
      <c r="F235" s="120"/>
      <c r="G235" s="121"/>
    </row>
    <row r="236" spans="1:7">
      <c r="A236" s="134"/>
      <c r="B236" s="13" t="s">
        <v>26</v>
      </c>
      <c r="C236" s="13" t="s">
        <v>28</v>
      </c>
      <c r="D236" s="10"/>
      <c r="E236" s="11"/>
      <c r="F236" s="55"/>
      <c r="G236" s="9">
        <f>SUM(G224:G235)</f>
        <v>250</v>
      </c>
    </row>
    <row r="238" spans="1:7">
      <c r="A238" s="134"/>
      <c r="B238" s="12" t="s">
        <v>24</v>
      </c>
      <c r="C238" s="20" t="s">
        <v>29</v>
      </c>
      <c r="D238" s="17"/>
      <c r="E238" s="21"/>
      <c r="F238" s="57"/>
      <c r="G238" s="36">
        <f>G236</f>
        <v>250</v>
      </c>
    </row>
  </sheetData>
  <mergeCells count="1">
    <mergeCell ref="B4:C4"/>
  </mergeCells>
  <phoneticPr fontId="1" type="noConversion"/>
  <pageMargins left="0.98425196850393704" right="0.39370078740157483" top="0.78740157480314965" bottom="0.78740157480314965" header="0.39370078740157483" footer="0.39370078740157483"/>
  <pageSetup paperSize="9" orientation="portrait" r:id="rId1"/>
  <headerFooter alignWithMargins="0">
    <oddHeader>&amp;L&amp;9&amp;A</oddHeader>
    <oddFooter xml:space="preserve">&amp;L&amp;"Arial,Krepko"&amp;9&amp;F&amp;R&amp;"Arial,Krepko"stran &amp;P&amp;"Arial,Navadno"&amp;9 od &amp;N </oddFooter>
  </headerFooter>
  <rowBreaks count="6" manualBreakCount="6">
    <brk id="38" max="16383" man="1"/>
    <brk id="83" max="16383" man="1"/>
    <brk id="131" max="16383" man="1"/>
    <brk id="174" max="16383" man="1"/>
    <brk id="185" max="16383" man="1"/>
    <brk id="218" max="16383" man="1"/>
  </rowBreaks>
  <ignoredErrors>
    <ignoredError sqref="A47 A49 A51:A59 A176:A255 A61:A17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9"/>
  <sheetViews>
    <sheetView topLeftCell="A76" zoomScale="130" zoomScaleNormal="130" workbookViewId="0">
      <selection activeCell="H68" sqref="H68"/>
    </sheetView>
  </sheetViews>
  <sheetFormatPr defaultRowHeight="12.75"/>
  <cols>
    <col min="1" max="1" width="4.85546875" customWidth="1"/>
    <col min="2" max="2" width="40.28515625" customWidth="1"/>
    <col min="3" max="3" width="8.7109375" customWidth="1"/>
    <col min="4" max="4" width="7" customWidth="1"/>
    <col min="5" max="5" width="12.85546875" customWidth="1"/>
    <col min="6" max="6" width="13.5703125" customWidth="1"/>
  </cols>
  <sheetData>
    <row r="1" spans="1:6" ht="25.5">
      <c r="A1" s="249" t="s">
        <v>239</v>
      </c>
      <c r="B1" s="249" t="s">
        <v>0</v>
      </c>
      <c r="C1" s="249" t="s">
        <v>161</v>
      </c>
      <c r="D1" s="250" t="s">
        <v>240</v>
      </c>
      <c r="E1" s="251" t="s">
        <v>162</v>
      </c>
      <c r="F1" s="252" t="s">
        <v>163</v>
      </c>
    </row>
    <row r="2" spans="1:6" ht="14.25">
      <c r="A2" s="196"/>
      <c r="B2" s="170"/>
      <c r="C2" s="170"/>
      <c r="D2" s="171"/>
      <c r="E2" s="172"/>
      <c r="F2" s="173"/>
    </row>
    <row r="3" spans="1:6" ht="15.75">
      <c r="A3" s="196"/>
      <c r="B3" s="169" t="s">
        <v>236</v>
      </c>
      <c r="C3" s="170"/>
      <c r="D3" s="171"/>
      <c r="E3" s="172"/>
      <c r="F3" s="173"/>
    </row>
    <row r="4" spans="1:6" ht="15">
      <c r="A4" s="196"/>
      <c r="B4" s="174"/>
      <c r="C4" s="170"/>
      <c r="D4" s="171"/>
      <c r="E4" s="172"/>
      <c r="F4" s="173"/>
    </row>
    <row r="5" spans="1:6" ht="15.75">
      <c r="A5" s="168"/>
      <c r="B5" s="169" t="s">
        <v>297</v>
      </c>
      <c r="C5" s="170"/>
      <c r="D5" s="171"/>
      <c r="E5" s="172"/>
      <c r="F5" s="173"/>
    </row>
    <row r="6" spans="1:6" ht="15">
      <c r="A6" s="168"/>
      <c r="B6" s="174"/>
      <c r="C6" s="170"/>
      <c r="D6" s="171"/>
      <c r="E6" s="172"/>
      <c r="F6" s="173"/>
    </row>
    <row r="7" spans="1:6" ht="42.75">
      <c r="A7" s="168"/>
      <c r="B7" s="175" t="s">
        <v>242</v>
      </c>
      <c r="C7" s="170"/>
      <c r="D7" s="171"/>
      <c r="E7" s="172"/>
      <c r="F7" s="173"/>
    </row>
    <row r="8" spans="1:6" ht="15">
      <c r="A8" s="168"/>
      <c r="B8" s="174"/>
      <c r="C8" s="170"/>
      <c r="D8" s="171"/>
      <c r="E8" s="172"/>
      <c r="F8" s="173"/>
    </row>
    <row r="9" spans="1:6" ht="57">
      <c r="A9" s="168">
        <v>1</v>
      </c>
      <c r="B9" s="176" t="s">
        <v>241</v>
      </c>
      <c r="C9" s="173">
        <v>75</v>
      </c>
      <c r="D9" s="177" t="s">
        <v>244</v>
      </c>
      <c r="E9" s="173"/>
      <c r="F9" s="173">
        <f>C9*E9</f>
        <v>0</v>
      </c>
    </row>
    <row r="10" spans="1:6" ht="14.25">
      <c r="A10" s="168"/>
      <c r="B10" s="176"/>
      <c r="C10" s="173"/>
      <c r="D10" s="177"/>
      <c r="E10" s="173"/>
      <c r="F10" s="173"/>
    </row>
    <row r="11" spans="1:6" ht="57">
      <c r="A11" s="168">
        <f>1+A9</f>
        <v>2</v>
      </c>
      <c r="B11" s="176" t="s">
        <v>245</v>
      </c>
      <c r="C11" s="173">
        <v>6</v>
      </c>
      <c r="D11" s="177" t="s">
        <v>224</v>
      </c>
      <c r="E11" s="173"/>
      <c r="F11" s="173">
        <f>C11*E11</f>
        <v>0</v>
      </c>
    </row>
    <row r="12" spans="1:6" ht="14.25">
      <c r="A12" s="168"/>
      <c r="B12" s="176"/>
      <c r="C12" s="173"/>
      <c r="D12" s="177"/>
      <c r="E12" s="173"/>
      <c r="F12" s="173"/>
    </row>
    <row r="13" spans="1:6" ht="71.25">
      <c r="A13" s="168">
        <f>1+A11</f>
        <v>3</v>
      </c>
      <c r="B13" s="176" t="s">
        <v>350</v>
      </c>
      <c r="C13" s="173"/>
      <c r="D13" s="177"/>
      <c r="E13" s="173"/>
      <c r="F13" s="173"/>
    </row>
    <row r="14" spans="1:6" ht="16.5">
      <c r="A14" s="168"/>
      <c r="B14" s="176" t="s">
        <v>266</v>
      </c>
      <c r="C14" s="173">
        <v>2</v>
      </c>
      <c r="D14" s="177" t="s">
        <v>244</v>
      </c>
      <c r="E14" s="173"/>
      <c r="F14" s="173">
        <f>C14*E14</f>
        <v>0</v>
      </c>
    </row>
    <row r="15" spans="1:6" ht="14.25">
      <c r="A15" s="168"/>
      <c r="B15" s="176" t="s">
        <v>267</v>
      </c>
      <c r="C15" s="173">
        <v>2</v>
      </c>
      <c r="D15" s="177" t="s">
        <v>87</v>
      </c>
      <c r="E15" s="173"/>
      <c r="F15" s="173">
        <f>C15*E15</f>
        <v>0</v>
      </c>
    </row>
    <row r="16" spans="1:6" ht="14.25">
      <c r="A16" s="168"/>
      <c r="B16" s="176"/>
      <c r="C16" s="173"/>
      <c r="D16" s="177"/>
      <c r="E16" s="173"/>
      <c r="F16" s="173"/>
    </row>
    <row r="17" spans="1:6" ht="57">
      <c r="A17" s="168">
        <f>1+A13</f>
        <v>4</v>
      </c>
      <c r="B17" s="176" t="s">
        <v>351</v>
      </c>
      <c r="C17" s="173"/>
      <c r="D17" s="177"/>
      <c r="E17" s="173"/>
      <c r="F17" s="173"/>
    </row>
    <row r="18" spans="1:6" ht="14.25">
      <c r="A18" s="168"/>
      <c r="B18" s="176" t="s">
        <v>246</v>
      </c>
      <c r="C18" s="173">
        <v>120</v>
      </c>
      <c r="D18" s="177" t="s">
        <v>226</v>
      </c>
      <c r="E18" s="173"/>
      <c r="F18" s="173">
        <f>C18*E18</f>
        <v>0</v>
      </c>
    </row>
    <row r="19" spans="1:6" ht="14.25">
      <c r="A19" s="168"/>
      <c r="B19" s="176" t="s">
        <v>247</v>
      </c>
      <c r="C19" s="173">
        <v>5</v>
      </c>
      <c r="D19" s="177" t="s">
        <v>226</v>
      </c>
      <c r="E19" s="173"/>
      <c r="F19" s="173">
        <f>C19*E19</f>
        <v>0</v>
      </c>
    </row>
    <row r="20" spans="1:6" ht="14.25">
      <c r="A20" s="168"/>
      <c r="B20" s="176"/>
      <c r="C20" s="173"/>
      <c r="D20" s="177"/>
      <c r="E20" s="173"/>
      <c r="F20" s="173"/>
    </row>
    <row r="21" spans="1:6" ht="28.5">
      <c r="A21" s="168">
        <f>1+A17</f>
        <v>5</v>
      </c>
      <c r="B21" s="176" t="s">
        <v>248</v>
      </c>
      <c r="C21" s="173">
        <v>52.5</v>
      </c>
      <c r="D21" s="177" t="s">
        <v>227</v>
      </c>
      <c r="E21" s="173"/>
      <c r="F21" s="173">
        <f>C21*E21</f>
        <v>0</v>
      </c>
    </row>
    <row r="22" spans="1:6" ht="14.25">
      <c r="A22" s="168"/>
      <c r="B22" s="176"/>
      <c r="C22" s="173"/>
      <c r="D22" s="177"/>
      <c r="E22" s="173"/>
      <c r="F22" s="173"/>
    </row>
    <row r="23" spans="1:6" ht="57">
      <c r="A23" s="168">
        <f>1+A21</f>
        <v>6</v>
      </c>
      <c r="B23" s="176" t="s">
        <v>249</v>
      </c>
      <c r="C23" s="173">
        <v>7.875</v>
      </c>
      <c r="D23" s="177" t="s">
        <v>226</v>
      </c>
      <c r="E23" s="173"/>
      <c r="F23" s="173">
        <f>C23*E23</f>
        <v>0</v>
      </c>
    </row>
    <row r="24" spans="1:6" ht="14.25">
      <c r="A24" s="168"/>
      <c r="B24" s="176"/>
      <c r="C24" s="173"/>
      <c r="D24" s="177"/>
      <c r="E24" s="173"/>
      <c r="F24" s="173"/>
    </row>
    <row r="25" spans="1:6" ht="57">
      <c r="A25" s="168">
        <f>1+A23</f>
        <v>7</v>
      </c>
      <c r="B25" s="176" t="s">
        <v>251</v>
      </c>
      <c r="C25" s="173">
        <v>31.5</v>
      </c>
      <c r="D25" s="177" t="s">
        <v>226</v>
      </c>
      <c r="E25" s="173"/>
      <c r="F25" s="173">
        <f>C25*E25</f>
        <v>0</v>
      </c>
    </row>
    <row r="26" spans="1:6" ht="14.25">
      <c r="A26" s="168"/>
      <c r="B26" s="176"/>
      <c r="C26" s="173"/>
      <c r="D26" s="177"/>
      <c r="E26" s="173"/>
      <c r="F26" s="173"/>
    </row>
    <row r="27" spans="1:6" ht="57">
      <c r="A27" s="168">
        <f>1+A25</f>
        <v>8</v>
      </c>
      <c r="B27" s="176" t="s">
        <v>250</v>
      </c>
      <c r="C27" s="173">
        <v>10</v>
      </c>
      <c r="D27" s="177" t="s">
        <v>226</v>
      </c>
      <c r="E27" s="173"/>
      <c r="F27" s="173">
        <f>C27*E27</f>
        <v>0</v>
      </c>
    </row>
    <row r="28" spans="1:6" ht="14.25">
      <c r="A28" s="168"/>
      <c r="B28" s="176"/>
      <c r="C28" s="173"/>
      <c r="D28" s="177"/>
      <c r="E28" s="173"/>
      <c r="F28" s="173"/>
    </row>
    <row r="29" spans="1:6" ht="85.5">
      <c r="A29" s="168">
        <f>1+A27</f>
        <v>9</v>
      </c>
      <c r="B29" s="176" t="s">
        <v>268</v>
      </c>
      <c r="C29" s="173">
        <v>75.625</v>
      </c>
      <c r="D29" s="177" t="s">
        <v>226</v>
      </c>
      <c r="E29" s="173"/>
      <c r="F29" s="173">
        <f>C29*E29</f>
        <v>0</v>
      </c>
    </row>
    <row r="30" spans="1:6" ht="14.25">
      <c r="A30" s="168"/>
      <c r="B30" s="176"/>
      <c r="C30" s="173"/>
      <c r="D30" s="177"/>
      <c r="E30" s="173"/>
      <c r="F30" s="173"/>
    </row>
    <row r="31" spans="1:6" ht="59.45" customHeight="1">
      <c r="A31" s="168">
        <f>1+A29</f>
        <v>10</v>
      </c>
      <c r="B31" s="176" t="s">
        <v>252</v>
      </c>
      <c r="C31" s="173">
        <v>49.375</v>
      </c>
      <c r="D31" s="177" t="s">
        <v>226</v>
      </c>
      <c r="E31" s="173"/>
      <c r="F31" s="173">
        <f>C31*E31</f>
        <v>0</v>
      </c>
    </row>
    <row r="32" spans="1:6" ht="14.25">
      <c r="A32" s="168"/>
      <c r="B32" s="176"/>
      <c r="C32" s="173"/>
      <c r="D32" s="177"/>
      <c r="E32" s="173"/>
      <c r="F32" s="173"/>
    </row>
    <row r="33" spans="1:7" ht="99.75">
      <c r="A33" s="168">
        <f>1+A31</f>
        <v>11</v>
      </c>
      <c r="B33" s="176" t="s">
        <v>253</v>
      </c>
      <c r="C33" s="173"/>
      <c r="D33" s="177"/>
      <c r="E33" s="173"/>
      <c r="F33" s="173"/>
    </row>
    <row r="34" spans="1:7" ht="16.5">
      <c r="A34" s="168"/>
      <c r="B34" s="206" t="s">
        <v>254</v>
      </c>
      <c r="C34" s="173">
        <v>10</v>
      </c>
      <c r="D34" s="177" t="s">
        <v>244</v>
      </c>
      <c r="E34" s="173"/>
      <c r="F34" s="173">
        <f>C34*E34</f>
        <v>0</v>
      </c>
    </row>
    <row r="35" spans="1:7" ht="16.5">
      <c r="A35" s="168"/>
      <c r="B35" s="206" t="s">
        <v>255</v>
      </c>
      <c r="C35" s="173">
        <v>13</v>
      </c>
      <c r="D35" s="177" t="s">
        <v>244</v>
      </c>
      <c r="E35" s="173"/>
      <c r="F35" s="173">
        <f>C35*E35</f>
        <v>0</v>
      </c>
    </row>
    <row r="36" spans="1:7" ht="16.5">
      <c r="A36" s="168"/>
      <c r="B36" s="206" t="s">
        <v>256</v>
      </c>
      <c r="C36" s="173">
        <v>50</v>
      </c>
      <c r="D36" s="177" t="s">
        <v>244</v>
      </c>
      <c r="E36" s="173"/>
      <c r="F36" s="173">
        <f>C36*E36</f>
        <v>0</v>
      </c>
    </row>
    <row r="37" spans="1:7" ht="14.25">
      <c r="A37" s="168"/>
      <c r="B37" s="176"/>
      <c r="C37" s="173"/>
      <c r="D37" s="177"/>
      <c r="E37" s="173"/>
      <c r="F37" s="173"/>
    </row>
    <row r="38" spans="1:7" ht="185.25">
      <c r="A38" s="168">
        <f>1+A33</f>
        <v>12</v>
      </c>
      <c r="B38" s="176" t="s">
        <v>354</v>
      </c>
      <c r="C38" s="173"/>
      <c r="D38" s="177"/>
      <c r="E38" s="173"/>
      <c r="F38" s="173"/>
      <c r="G38" s="202"/>
    </row>
    <row r="39" spans="1:7" ht="14.25">
      <c r="A39" s="168"/>
      <c r="B39" s="206" t="s">
        <v>353</v>
      </c>
      <c r="C39" s="173">
        <v>5</v>
      </c>
      <c r="D39" s="177" t="s">
        <v>224</v>
      </c>
      <c r="E39" s="173"/>
      <c r="F39" s="173">
        <f>C39*E39</f>
        <v>0</v>
      </c>
    </row>
    <row r="40" spans="1:7" ht="14.25">
      <c r="A40" s="168"/>
      <c r="B40" s="176"/>
      <c r="C40" s="173"/>
      <c r="D40" s="177"/>
      <c r="E40" s="173"/>
      <c r="F40" s="173"/>
    </row>
    <row r="41" spans="1:7" ht="142.5">
      <c r="A41" s="168">
        <f>A38+1</f>
        <v>13</v>
      </c>
      <c r="B41" s="176" t="s">
        <v>257</v>
      </c>
      <c r="C41" s="173"/>
      <c r="D41" s="177"/>
      <c r="E41" s="173"/>
      <c r="F41" s="173"/>
    </row>
    <row r="42" spans="1:7" ht="14.25">
      <c r="A42" s="168"/>
      <c r="B42" s="176" t="s">
        <v>269</v>
      </c>
      <c r="C42" s="173">
        <v>1</v>
      </c>
      <c r="D42" s="177" t="s">
        <v>224</v>
      </c>
      <c r="E42" s="173"/>
      <c r="F42" s="173">
        <f>C42*E42</f>
        <v>0</v>
      </c>
    </row>
    <row r="43" spans="1:7" ht="14.25">
      <c r="A43" s="168"/>
      <c r="B43" s="176"/>
      <c r="C43" s="173"/>
      <c r="D43" s="177"/>
      <c r="E43" s="173"/>
      <c r="F43" s="173"/>
    </row>
    <row r="44" spans="1:7" ht="57">
      <c r="A44" s="168">
        <f>1+A41</f>
        <v>14</v>
      </c>
      <c r="B44" s="176" t="s">
        <v>258</v>
      </c>
      <c r="C44" s="173"/>
      <c r="D44" s="177"/>
      <c r="E44" s="173"/>
      <c r="F44" s="173"/>
    </row>
    <row r="45" spans="1:7" ht="28.5">
      <c r="A45" s="168"/>
      <c r="B45" s="176" t="s">
        <v>259</v>
      </c>
      <c r="C45" s="173">
        <v>2</v>
      </c>
      <c r="D45" s="177" t="s">
        <v>224</v>
      </c>
      <c r="E45" s="173"/>
      <c r="F45" s="173">
        <f>C45*E45</f>
        <v>0</v>
      </c>
    </row>
    <row r="46" spans="1:7" ht="28.5">
      <c r="A46" s="168"/>
      <c r="B46" s="176" t="s">
        <v>260</v>
      </c>
      <c r="C46" s="173">
        <v>4</v>
      </c>
      <c r="D46" s="177" t="s">
        <v>224</v>
      </c>
      <c r="E46" s="173"/>
      <c r="F46" s="173">
        <f>C46*E46</f>
        <v>0</v>
      </c>
    </row>
    <row r="47" spans="1:7" ht="14.25">
      <c r="A47" s="168"/>
      <c r="B47" s="176"/>
      <c r="C47" s="178"/>
      <c r="D47" s="177"/>
      <c r="E47" s="173"/>
      <c r="F47" s="173"/>
    </row>
    <row r="48" spans="1:7" ht="133.5" customHeight="1">
      <c r="A48" s="168">
        <f>1+A44</f>
        <v>15</v>
      </c>
      <c r="B48" s="176" t="s">
        <v>355</v>
      </c>
      <c r="C48" s="173">
        <v>4</v>
      </c>
      <c r="D48" s="177" t="s">
        <v>224</v>
      </c>
      <c r="E48" s="173"/>
      <c r="F48" s="173">
        <f>C48*E48</f>
        <v>0</v>
      </c>
      <c r="G48" s="202"/>
    </row>
    <row r="49" spans="1:6" ht="14.25">
      <c r="A49" s="168"/>
      <c r="B49" s="176"/>
      <c r="C49" s="178"/>
      <c r="D49" s="177"/>
      <c r="E49" s="173"/>
      <c r="F49" s="173"/>
    </row>
    <row r="50" spans="1:6" ht="42.75">
      <c r="A50" s="168">
        <f>1+A48</f>
        <v>16</v>
      </c>
      <c r="B50" s="176" t="s">
        <v>261</v>
      </c>
      <c r="C50" s="173">
        <v>2</v>
      </c>
      <c r="D50" s="177" t="s">
        <v>224</v>
      </c>
      <c r="E50" s="173"/>
      <c r="F50" s="173">
        <f>C50*E50</f>
        <v>0</v>
      </c>
    </row>
    <row r="51" spans="1:6" ht="14.25">
      <c r="A51" s="168"/>
      <c r="B51" s="176"/>
      <c r="C51" s="173"/>
      <c r="D51" s="177"/>
      <c r="E51" s="173"/>
      <c r="F51" s="173"/>
    </row>
    <row r="52" spans="1:6" ht="120" customHeight="1">
      <c r="A52" s="168">
        <f>1+A50</f>
        <v>17</v>
      </c>
      <c r="B52" s="176" t="s">
        <v>262</v>
      </c>
      <c r="C52" s="173">
        <v>1</v>
      </c>
      <c r="D52" s="177" t="s">
        <v>177</v>
      </c>
      <c r="E52" s="173"/>
      <c r="F52" s="173">
        <f>C52*E52</f>
        <v>0</v>
      </c>
    </row>
    <row r="53" spans="1:6" ht="14.25">
      <c r="A53" s="168"/>
      <c r="B53" s="176"/>
      <c r="C53" s="173"/>
      <c r="D53" s="177"/>
      <c r="E53" s="173"/>
      <c r="F53" s="173"/>
    </row>
    <row r="54" spans="1:6" ht="32.25" customHeight="1">
      <c r="A54" s="168">
        <f>1+A52</f>
        <v>18</v>
      </c>
      <c r="B54" s="176" t="s">
        <v>352</v>
      </c>
      <c r="C54" s="173">
        <f>C9</f>
        <v>75</v>
      </c>
      <c r="D54" s="177" t="s">
        <v>244</v>
      </c>
      <c r="E54" s="173"/>
      <c r="F54" s="173">
        <f>C54*E54</f>
        <v>0</v>
      </c>
    </row>
    <row r="55" spans="1:6" ht="14.25">
      <c r="A55" s="168"/>
      <c r="B55" s="176"/>
      <c r="C55" s="173"/>
      <c r="D55" s="177"/>
      <c r="E55" s="173"/>
      <c r="F55" s="173"/>
    </row>
    <row r="56" spans="1:6" ht="44.25" customHeight="1">
      <c r="A56" s="179">
        <f>1+A54</f>
        <v>19</v>
      </c>
      <c r="B56" s="285" t="s">
        <v>263</v>
      </c>
      <c r="C56" s="203">
        <v>1</v>
      </c>
      <c r="D56" s="181" t="s">
        <v>177</v>
      </c>
      <c r="E56" s="182"/>
      <c r="F56" s="182">
        <f>E56</f>
        <v>0</v>
      </c>
    </row>
    <row r="57" spans="1:6">
      <c r="A57" s="183"/>
      <c r="B57" s="184"/>
      <c r="C57" s="35"/>
      <c r="D57" s="185"/>
      <c r="E57" s="186"/>
      <c r="F57" s="186"/>
    </row>
    <row r="58" spans="1:6" ht="15">
      <c r="A58" s="168"/>
      <c r="B58" s="187" t="s">
        <v>298</v>
      </c>
      <c r="C58" s="170"/>
      <c r="D58" s="171"/>
      <c r="E58" s="324">
        <f>SUM(F9:F56)</f>
        <v>0</v>
      </c>
      <c r="F58" s="325"/>
    </row>
    <row r="59" spans="1:6" ht="14.25">
      <c r="A59" s="189"/>
      <c r="B59" s="190"/>
      <c r="C59" s="175"/>
      <c r="D59" s="173"/>
      <c r="E59" s="191"/>
      <c r="F59" s="190"/>
    </row>
    <row r="60" spans="1:6" ht="14.25">
      <c r="A60" s="189"/>
      <c r="B60" s="190"/>
      <c r="C60" s="175"/>
      <c r="D60" s="173"/>
      <c r="E60" s="191"/>
      <c r="F60" s="190"/>
    </row>
    <row r="61" spans="1:6" ht="31.5">
      <c r="A61" s="183"/>
      <c r="B61" s="169" t="s">
        <v>228</v>
      </c>
      <c r="C61" s="35"/>
      <c r="D61" s="185"/>
      <c r="E61" s="192"/>
      <c r="F61" s="186"/>
    </row>
    <row r="62" spans="1:6" ht="15.75">
      <c r="A62" s="183"/>
      <c r="B62" s="169"/>
      <c r="C62" s="35"/>
      <c r="D62" s="185"/>
      <c r="E62" s="192"/>
      <c r="F62" s="186"/>
    </row>
    <row r="63" spans="1:6" ht="42.75">
      <c r="A63" s="168">
        <v>1</v>
      </c>
      <c r="B63" s="176" t="s">
        <v>229</v>
      </c>
      <c r="C63" s="204">
        <v>1</v>
      </c>
      <c r="D63" s="177" t="s">
        <v>177</v>
      </c>
      <c r="E63" s="173"/>
      <c r="F63" s="173">
        <f>C63*E63</f>
        <v>0</v>
      </c>
    </row>
    <row r="64" spans="1:6" ht="14.25">
      <c r="A64" s="168"/>
      <c r="B64" s="176"/>
      <c r="C64" s="173"/>
      <c r="D64" s="177"/>
      <c r="E64" s="173"/>
      <c r="F64" s="173"/>
    </row>
    <row r="65" spans="1:6" ht="14.25">
      <c r="A65" s="168">
        <f>1+A63</f>
        <v>2</v>
      </c>
      <c r="B65" s="176" t="s">
        <v>230</v>
      </c>
      <c r="C65" s="173">
        <v>8</v>
      </c>
      <c r="D65" s="177" t="s">
        <v>225</v>
      </c>
      <c r="E65" s="173"/>
      <c r="F65" s="173">
        <f t="shared" ref="F65:F71" si="0">C65*E65</f>
        <v>0</v>
      </c>
    </row>
    <row r="66" spans="1:6" ht="14.25">
      <c r="A66" s="168"/>
      <c r="B66" s="176"/>
      <c r="C66" s="173"/>
      <c r="D66" s="177"/>
      <c r="E66" s="173"/>
      <c r="F66" s="173"/>
    </row>
    <row r="67" spans="1:6" ht="28.5">
      <c r="A67" s="168">
        <f>1+A65</f>
        <v>3</v>
      </c>
      <c r="B67" s="176" t="s">
        <v>231</v>
      </c>
      <c r="C67" s="173">
        <v>8</v>
      </c>
      <c r="D67" s="177" t="s">
        <v>225</v>
      </c>
      <c r="E67" s="173"/>
      <c r="F67" s="173">
        <f t="shared" si="0"/>
        <v>0</v>
      </c>
    </row>
    <row r="68" spans="1:6" ht="14.25">
      <c r="A68" s="168"/>
      <c r="B68" s="176"/>
      <c r="C68" s="173"/>
      <c r="D68" s="177"/>
      <c r="E68" s="173"/>
      <c r="F68" s="173"/>
    </row>
    <row r="69" spans="1:6" ht="28.5">
      <c r="A69" s="168">
        <f>1+A67</f>
        <v>4</v>
      </c>
      <c r="B69" s="176" t="s">
        <v>232</v>
      </c>
      <c r="C69" s="204">
        <v>1</v>
      </c>
      <c r="D69" s="177" t="s">
        <v>177</v>
      </c>
      <c r="E69" s="173"/>
      <c r="F69" s="173">
        <f t="shared" si="0"/>
        <v>0</v>
      </c>
    </row>
    <row r="70" spans="1:6" ht="14.25">
      <c r="A70" s="168"/>
      <c r="B70" s="176"/>
      <c r="C70" s="173"/>
      <c r="D70" s="177"/>
      <c r="E70" s="173"/>
      <c r="F70" s="173"/>
    </row>
    <row r="71" spans="1:6" ht="28.5">
      <c r="A71" s="179">
        <f t="shared" ref="A71" si="1">1+A69</f>
        <v>5</v>
      </c>
      <c r="B71" s="180" t="s">
        <v>233</v>
      </c>
      <c r="C71" s="205">
        <v>1</v>
      </c>
      <c r="D71" s="181" t="s">
        <v>177</v>
      </c>
      <c r="E71" s="182"/>
      <c r="F71" s="182">
        <f t="shared" si="0"/>
        <v>0</v>
      </c>
    </row>
    <row r="72" spans="1:6">
      <c r="A72" s="183"/>
      <c r="B72" s="184"/>
      <c r="C72" s="35"/>
      <c r="D72" s="185"/>
      <c r="E72" s="186"/>
      <c r="F72" s="186"/>
    </row>
    <row r="73" spans="1:6" ht="15">
      <c r="A73" s="168"/>
      <c r="B73" s="187" t="s">
        <v>234</v>
      </c>
      <c r="C73" s="170"/>
      <c r="D73" s="171"/>
      <c r="E73" s="324">
        <f>SUM(F63:F72)</f>
        <v>0</v>
      </c>
      <c r="F73" s="325"/>
    </row>
    <row r="74" spans="1:6" ht="14.25">
      <c r="A74" s="168"/>
      <c r="B74" s="193"/>
      <c r="C74" s="170"/>
      <c r="D74" s="171"/>
      <c r="E74" s="173"/>
      <c r="F74" s="173"/>
    </row>
    <row r="75" spans="1:6" ht="14.25">
      <c r="A75" s="189"/>
      <c r="B75" s="190"/>
      <c r="C75" s="175"/>
      <c r="D75" s="173"/>
      <c r="E75" s="191"/>
      <c r="F75" s="190"/>
    </row>
    <row r="76" spans="1:6" ht="28.5">
      <c r="A76" s="168"/>
      <c r="B76" s="207" t="s">
        <v>235</v>
      </c>
      <c r="C76" s="170"/>
      <c r="D76" s="171"/>
      <c r="E76" s="172"/>
      <c r="F76" s="173"/>
    </row>
    <row r="77" spans="1:6" ht="14.25">
      <c r="A77" s="168"/>
      <c r="B77" s="194"/>
      <c r="C77" s="173"/>
      <c r="D77" s="191"/>
      <c r="E77" s="195"/>
      <c r="F77" s="173"/>
    </row>
    <row r="78" spans="1:6" ht="14.25">
      <c r="A78" s="168"/>
      <c r="B78" s="193"/>
      <c r="C78" s="170"/>
      <c r="D78" s="171"/>
      <c r="E78" s="173"/>
      <c r="F78" s="173"/>
    </row>
    <row r="79" spans="1:6" ht="15">
      <c r="A79" s="168"/>
      <c r="B79" s="187" t="s">
        <v>32</v>
      </c>
      <c r="C79" s="170"/>
      <c r="D79" s="171"/>
      <c r="E79" s="172"/>
      <c r="F79" s="188"/>
    </row>
    <row r="80" spans="1:6" ht="14.25">
      <c r="A80" s="168"/>
      <c r="B80" s="193"/>
      <c r="C80" s="170"/>
      <c r="D80" s="171"/>
      <c r="E80" s="173"/>
      <c r="F80" s="173"/>
    </row>
    <row r="81" spans="1:6" ht="14.25">
      <c r="A81" s="168"/>
      <c r="B81" s="193" t="s">
        <v>297</v>
      </c>
      <c r="C81" s="170"/>
      <c r="D81" s="171"/>
      <c r="E81" s="173"/>
      <c r="F81" s="173">
        <f>E58</f>
        <v>0</v>
      </c>
    </row>
    <row r="82" spans="1:6" ht="14.25">
      <c r="A82" s="168"/>
      <c r="B82" s="193" t="s">
        <v>237</v>
      </c>
      <c r="C82" s="170"/>
      <c r="D82" s="171"/>
      <c r="E82" s="173"/>
      <c r="F82" s="173">
        <f>E73</f>
        <v>0</v>
      </c>
    </row>
    <row r="83" spans="1:6" ht="14.25">
      <c r="A83" s="196"/>
      <c r="B83" s="193"/>
      <c r="C83" s="170"/>
      <c r="D83" s="171"/>
      <c r="E83" s="173"/>
      <c r="F83" s="173"/>
    </row>
    <row r="84" spans="1:6" ht="15.75" customHeight="1" thickBot="1">
      <c r="A84" s="196"/>
      <c r="B84" s="197" t="s">
        <v>264</v>
      </c>
      <c r="C84" s="198"/>
      <c r="D84" s="199"/>
      <c r="E84" s="200"/>
      <c r="F84" s="261">
        <f>SUM(F81:F83)</f>
        <v>0</v>
      </c>
    </row>
    <row r="85" spans="1:6" ht="15" thickTop="1">
      <c r="A85" s="196"/>
      <c r="B85" s="193"/>
      <c r="C85" s="170"/>
      <c r="D85" s="171"/>
      <c r="E85" s="173"/>
      <c r="F85" s="173"/>
    </row>
    <row r="86" spans="1:6" ht="14.25">
      <c r="A86" s="196"/>
      <c r="B86" s="193" t="s">
        <v>238</v>
      </c>
      <c r="C86" s="170"/>
      <c r="D86" s="171"/>
      <c r="E86" s="173"/>
      <c r="F86" s="173">
        <f>F84*22%</f>
        <v>0</v>
      </c>
    </row>
    <row r="87" spans="1:6" ht="14.25">
      <c r="A87" s="196"/>
      <c r="B87" s="193"/>
      <c r="C87" s="170"/>
      <c r="D87" s="171"/>
      <c r="E87" s="173"/>
      <c r="F87" s="173"/>
    </row>
    <row r="88" spans="1:6" ht="15.75" customHeight="1" thickBot="1">
      <c r="A88" s="196"/>
      <c r="B88" s="197" t="s">
        <v>265</v>
      </c>
      <c r="C88" s="198"/>
      <c r="D88" s="199"/>
      <c r="E88" s="326">
        <f>SUM(F84:F87)</f>
        <v>0</v>
      </c>
      <c r="F88" s="327"/>
    </row>
    <row r="89" spans="1:6" ht="13.5" thickTop="1"/>
  </sheetData>
  <mergeCells count="3">
    <mergeCell ref="E58:F58"/>
    <mergeCell ref="E73:F73"/>
    <mergeCell ref="E88:F8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topLeftCell="A34" zoomScale="130" zoomScaleNormal="130" workbookViewId="0">
      <selection activeCell="G64" sqref="G64"/>
    </sheetView>
  </sheetViews>
  <sheetFormatPr defaultRowHeight="12.75"/>
  <cols>
    <col min="1" max="1" width="5.85546875" customWidth="1"/>
    <col min="2" max="2" width="42.7109375" customWidth="1"/>
    <col min="6" max="6" width="10.7109375" customWidth="1"/>
  </cols>
  <sheetData>
    <row r="1" spans="1:6" ht="15.75">
      <c r="A1" s="208"/>
      <c r="B1" s="209" t="s">
        <v>270</v>
      </c>
      <c r="C1" s="210"/>
      <c r="D1" s="210"/>
      <c r="E1" s="211"/>
      <c r="F1" s="211"/>
    </row>
    <row r="2" spans="1:6" ht="15.75">
      <c r="A2" s="208"/>
      <c r="B2" s="209"/>
      <c r="C2" s="210"/>
      <c r="D2" s="210"/>
      <c r="E2" s="211"/>
      <c r="F2" s="211"/>
    </row>
    <row r="3" spans="1:6" ht="15.75">
      <c r="A3" s="212"/>
      <c r="B3" s="209" t="s">
        <v>279</v>
      </c>
      <c r="C3" s="210"/>
      <c r="D3" s="210"/>
      <c r="E3" s="211"/>
      <c r="F3" s="211"/>
    </row>
    <row r="4" spans="1:6" ht="15.75">
      <c r="A4" s="212"/>
      <c r="B4" s="209"/>
      <c r="C4" s="210"/>
      <c r="D4" s="210"/>
      <c r="E4" s="211"/>
      <c r="F4" s="211"/>
    </row>
    <row r="5" spans="1:6" ht="25.5">
      <c r="A5" s="249" t="s">
        <v>239</v>
      </c>
      <c r="B5" s="249" t="s">
        <v>0</v>
      </c>
      <c r="C5" s="250" t="s">
        <v>240</v>
      </c>
      <c r="D5" s="249" t="s">
        <v>161</v>
      </c>
      <c r="E5" s="251" t="s">
        <v>162</v>
      </c>
      <c r="F5" s="252" t="s">
        <v>163</v>
      </c>
    </row>
    <row r="6" spans="1:6" ht="15.75">
      <c r="A6" s="212"/>
      <c r="B6" s="209"/>
      <c r="C6" s="210"/>
      <c r="D6" s="210"/>
      <c r="E6" s="211"/>
      <c r="F6" s="211"/>
    </row>
    <row r="7" spans="1:6" ht="75">
      <c r="A7" s="168">
        <v>1</v>
      </c>
      <c r="B7" s="214" t="s">
        <v>272</v>
      </c>
      <c r="C7" s="210" t="s">
        <v>87</v>
      </c>
      <c r="D7" s="253">
        <v>2</v>
      </c>
      <c r="E7" s="211"/>
      <c r="F7" s="211">
        <f>E7*D7</f>
        <v>0</v>
      </c>
    </row>
    <row r="8" spans="1:6" ht="15">
      <c r="A8" s="215"/>
      <c r="B8" s="216"/>
      <c r="C8" s="217"/>
      <c r="D8" s="217"/>
      <c r="E8" s="218"/>
      <c r="F8" s="218"/>
    </row>
    <row r="9" spans="1:6" ht="45">
      <c r="A9" s="168">
        <f>A7+1</f>
        <v>2</v>
      </c>
      <c r="B9" s="219" t="s">
        <v>273</v>
      </c>
      <c r="C9" s="210" t="s">
        <v>177</v>
      </c>
      <c r="D9" s="253">
        <v>1</v>
      </c>
      <c r="E9" s="211"/>
      <c r="F9" s="211">
        <f>E9*D9</f>
        <v>0</v>
      </c>
    </row>
    <row r="10" spans="1:6" ht="15">
      <c r="A10" s="213"/>
      <c r="B10" s="219"/>
      <c r="C10" s="210"/>
      <c r="D10" s="210"/>
      <c r="E10" s="211"/>
      <c r="F10" s="211"/>
    </row>
    <row r="11" spans="1:6" ht="75">
      <c r="A11" s="168">
        <f>A9+1</f>
        <v>3</v>
      </c>
      <c r="B11" s="254" t="s">
        <v>274</v>
      </c>
      <c r="C11" s="222" t="s">
        <v>243</v>
      </c>
      <c r="D11" s="222">
        <v>80</v>
      </c>
      <c r="E11" s="223"/>
      <c r="F11" s="223">
        <f>E11*D11</f>
        <v>0</v>
      </c>
    </row>
    <row r="12" spans="1:6" ht="15.75">
      <c r="A12" s="224"/>
      <c r="B12" s="225" t="s">
        <v>280</v>
      </c>
      <c r="C12" s="226"/>
      <c r="D12" s="226"/>
      <c r="E12" s="227"/>
      <c r="F12" s="228">
        <f>SUM(F7:F11)</f>
        <v>0</v>
      </c>
    </row>
    <row r="13" spans="1:6" ht="15">
      <c r="A13" s="229"/>
      <c r="B13" s="230"/>
      <c r="C13" s="210"/>
      <c r="D13" s="210"/>
      <c r="E13" s="231"/>
      <c r="F13" s="232"/>
    </row>
    <row r="14" spans="1:6" ht="15">
      <c r="A14" s="229"/>
      <c r="B14" s="230"/>
      <c r="C14" s="210"/>
      <c r="D14" s="210"/>
      <c r="E14" s="231"/>
      <c r="F14" s="232"/>
    </row>
    <row r="15" spans="1:6" ht="15.75">
      <c r="A15" s="208"/>
      <c r="B15" s="209" t="s">
        <v>275</v>
      </c>
      <c r="C15" s="233"/>
      <c r="D15" s="233"/>
      <c r="E15" s="234"/>
      <c r="F15" s="234"/>
    </row>
    <row r="16" spans="1:6" ht="15">
      <c r="A16" s="235"/>
      <c r="B16" s="230"/>
      <c r="C16" s="233"/>
      <c r="D16" s="233"/>
      <c r="E16" s="234"/>
      <c r="F16" s="234"/>
    </row>
    <row r="17" spans="1:6" ht="25.5">
      <c r="A17" s="249" t="s">
        <v>239</v>
      </c>
      <c r="B17" s="249" t="s">
        <v>0</v>
      </c>
      <c r="C17" s="250" t="s">
        <v>240</v>
      </c>
      <c r="D17" s="249" t="s">
        <v>161</v>
      </c>
      <c r="E17" s="251" t="s">
        <v>162</v>
      </c>
      <c r="F17" s="252" t="s">
        <v>163</v>
      </c>
    </row>
    <row r="18" spans="1:6">
      <c r="A18" s="236"/>
      <c r="B18" s="237"/>
      <c r="C18" s="236"/>
      <c r="D18" s="238"/>
      <c r="E18" s="239"/>
      <c r="F18" s="239"/>
    </row>
    <row r="19" spans="1:6" ht="15">
      <c r="A19" s="213">
        <f>A18+1</f>
        <v>1</v>
      </c>
      <c r="B19" s="219" t="s">
        <v>276</v>
      </c>
      <c r="C19" s="210" t="s">
        <v>243</v>
      </c>
      <c r="D19" s="210">
        <v>75</v>
      </c>
      <c r="E19" s="211"/>
      <c r="F19" s="211">
        <f>E19*D19</f>
        <v>0</v>
      </c>
    </row>
    <row r="20" spans="1:6" ht="15.75">
      <c r="A20" s="213"/>
      <c r="B20" s="219"/>
      <c r="C20" s="220"/>
      <c r="D20" s="240"/>
      <c r="E20" s="221"/>
      <c r="F20" s="221"/>
    </row>
    <row r="21" spans="1:6" ht="160.9" customHeight="1">
      <c r="A21" s="213">
        <f>A19+1</f>
        <v>2</v>
      </c>
      <c r="B21" s="219" t="s">
        <v>285</v>
      </c>
      <c r="C21" s="210" t="s">
        <v>281</v>
      </c>
      <c r="D21" s="210">
        <v>20</v>
      </c>
      <c r="E21" s="211"/>
      <c r="F21" s="211">
        <f>E21*D21</f>
        <v>0</v>
      </c>
    </row>
    <row r="22" spans="1:6" ht="15.75">
      <c r="A22" s="213"/>
      <c r="B22" s="219"/>
      <c r="C22" s="220"/>
      <c r="D22" s="240"/>
      <c r="E22" s="221"/>
      <c r="F22" s="221"/>
    </row>
    <row r="23" spans="1:6" ht="175.9" customHeight="1">
      <c r="A23" s="213">
        <f>A21+1</f>
        <v>3</v>
      </c>
      <c r="B23" s="219" t="s">
        <v>286</v>
      </c>
      <c r="C23" s="210" t="s">
        <v>281</v>
      </c>
      <c r="D23" s="210">
        <v>55</v>
      </c>
      <c r="E23" s="211"/>
      <c r="F23" s="211">
        <f>E23*D23</f>
        <v>0</v>
      </c>
    </row>
    <row r="24" spans="1:6" ht="15.75">
      <c r="A24" s="213"/>
      <c r="B24" s="219"/>
      <c r="C24" s="220"/>
      <c r="D24" s="240"/>
      <c r="E24" s="221"/>
      <c r="F24" s="221"/>
    </row>
    <row r="25" spans="1:6" ht="117" customHeight="1">
      <c r="A25" s="213">
        <f>A23+1</f>
        <v>4</v>
      </c>
      <c r="B25" s="219" t="s">
        <v>287</v>
      </c>
      <c r="C25" s="210" t="s">
        <v>87</v>
      </c>
      <c r="D25" s="210">
        <v>5</v>
      </c>
      <c r="E25" s="211"/>
      <c r="F25" s="211">
        <f>E25*D25</f>
        <v>0</v>
      </c>
    </row>
    <row r="26" spans="1:6" ht="15">
      <c r="A26" s="213"/>
      <c r="B26" s="219"/>
      <c r="C26" s="210"/>
      <c r="D26" s="210"/>
      <c r="E26" s="211"/>
      <c r="F26" s="211"/>
    </row>
    <row r="27" spans="1:6" ht="90">
      <c r="A27" s="213">
        <f>A25+1</f>
        <v>5</v>
      </c>
      <c r="B27" s="219" t="s">
        <v>282</v>
      </c>
      <c r="C27" s="210" t="s">
        <v>87</v>
      </c>
      <c r="D27" s="210">
        <v>1</v>
      </c>
      <c r="E27" s="211"/>
      <c r="F27" s="211">
        <f>E27*D27</f>
        <v>0</v>
      </c>
    </row>
    <row r="28" spans="1:6" ht="15">
      <c r="A28" s="213"/>
      <c r="B28" s="219"/>
      <c r="C28" s="210"/>
      <c r="D28" s="210"/>
    </row>
    <row r="29" spans="1:6" ht="45">
      <c r="A29" s="213">
        <f>A27+1</f>
        <v>6</v>
      </c>
      <c r="B29" s="219" t="s">
        <v>283</v>
      </c>
      <c r="C29" s="210" t="s">
        <v>177</v>
      </c>
      <c r="D29" s="210">
        <v>2</v>
      </c>
      <c r="E29" s="211"/>
      <c r="F29" s="211">
        <f>E29*D29</f>
        <v>0</v>
      </c>
    </row>
    <row r="30" spans="1:6" ht="15.75">
      <c r="A30" s="241"/>
      <c r="B30" s="219"/>
      <c r="C30" s="240"/>
      <c r="D30" s="240"/>
      <c r="E30" s="242"/>
      <c r="F30" s="242"/>
    </row>
    <row r="31" spans="1:6" ht="45">
      <c r="A31" s="213">
        <f>A29+1</f>
        <v>7</v>
      </c>
      <c r="B31" s="219" t="s">
        <v>284</v>
      </c>
      <c r="C31" s="210" t="s">
        <v>177</v>
      </c>
      <c r="D31" s="210">
        <v>1</v>
      </c>
      <c r="E31" s="211"/>
      <c r="F31" s="211">
        <f>E31*D31</f>
        <v>0</v>
      </c>
    </row>
    <row r="32" spans="1:6" ht="15">
      <c r="A32" s="213"/>
      <c r="B32" s="219"/>
      <c r="C32" s="210"/>
      <c r="D32" s="210"/>
      <c r="E32" s="211"/>
      <c r="F32" s="211"/>
    </row>
    <row r="33" spans="1:6" ht="135">
      <c r="A33" s="213">
        <f>A31+1</f>
        <v>8</v>
      </c>
      <c r="B33" s="219" t="s">
        <v>288</v>
      </c>
      <c r="C33" s="210" t="s">
        <v>243</v>
      </c>
      <c r="D33" s="210">
        <v>40</v>
      </c>
      <c r="E33" s="211"/>
      <c r="F33" s="211">
        <f>E33*D33</f>
        <v>0</v>
      </c>
    </row>
    <row r="34" spans="1:6" ht="15">
      <c r="A34" s="213"/>
      <c r="B34" s="219"/>
      <c r="C34" s="210"/>
      <c r="D34" s="210"/>
      <c r="E34" s="211"/>
      <c r="F34" s="211"/>
    </row>
    <row r="35" spans="1:6" ht="45">
      <c r="A35" s="213">
        <f>A33+1</f>
        <v>9</v>
      </c>
      <c r="B35" s="219" t="s">
        <v>289</v>
      </c>
      <c r="C35" s="210" t="s">
        <v>177</v>
      </c>
      <c r="D35" s="253">
        <v>1</v>
      </c>
      <c r="E35" s="211"/>
      <c r="F35" s="211">
        <f>E35*D35</f>
        <v>0</v>
      </c>
    </row>
    <row r="36" spans="1:6" ht="15">
      <c r="A36" s="213"/>
      <c r="B36" s="219"/>
      <c r="C36" s="210"/>
      <c r="D36" s="210"/>
      <c r="E36" s="211"/>
      <c r="F36" s="211"/>
    </row>
    <row r="37" spans="1:6" ht="45">
      <c r="A37" s="255">
        <f>A35+1</f>
        <v>10</v>
      </c>
      <c r="B37" s="254" t="s">
        <v>284</v>
      </c>
      <c r="C37" s="222" t="s">
        <v>177</v>
      </c>
      <c r="D37" s="222">
        <v>1</v>
      </c>
      <c r="E37" s="223"/>
      <c r="F37" s="223">
        <f>E37*D37</f>
        <v>0</v>
      </c>
    </row>
    <row r="38" spans="1:6" ht="15.75">
      <c r="A38" s="229"/>
      <c r="B38" s="225" t="s">
        <v>277</v>
      </c>
      <c r="C38" s="210"/>
      <c r="D38" s="210"/>
      <c r="E38" s="231"/>
      <c r="F38" s="243">
        <f>SUM(F19:F37)</f>
        <v>0</v>
      </c>
    </row>
    <row r="39" spans="1:6" ht="15">
      <c r="A39" s="229"/>
      <c r="B39" s="219"/>
      <c r="C39" s="210"/>
      <c r="D39" s="233"/>
      <c r="E39" s="234"/>
      <c r="F39" s="234"/>
    </row>
    <row r="40" spans="1:6" ht="15">
      <c r="A40" s="229"/>
      <c r="B40" s="219"/>
      <c r="C40" s="210"/>
      <c r="D40" s="233"/>
      <c r="E40" s="234"/>
      <c r="F40" s="234"/>
    </row>
    <row r="41" spans="1:6" ht="15">
      <c r="A41" s="229"/>
      <c r="B41" s="219"/>
      <c r="C41" s="210"/>
      <c r="D41" s="233"/>
      <c r="E41" s="234"/>
      <c r="F41" s="234"/>
    </row>
    <row r="42" spans="1:6" ht="15.75">
      <c r="A42" s="208"/>
      <c r="B42" s="187" t="s">
        <v>32</v>
      </c>
      <c r="C42" s="226"/>
      <c r="D42" s="226"/>
      <c r="E42" s="244"/>
      <c r="F42" s="244"/>
    </row>
    <row r="43" spans="1:6" ht="15.75">
      <c r="A43" s="245"/>
      <c r="B43" s="246"/>
      <c r="C43" s="226"/>
      <c r="D43" s="226"/>
      <c r="E43" s="244"/>
      <c r="F43" s="244"/>
    </row>
    <row r="44" spans="1:6" ht="15.75">
      <c r="A44" s="224"/>
      <c r="B44" s="247"/>
      <c r="C44" s="226"/>
      <c r="D44" s="226"/>
      <c r="E44" s="244"/>
      <c r="F44" s="244"/>
    </row>
    <row r="45" spans="1:6" ht="15.75">
      <c r="A45" s="208"/>
      <c r="B45" s="256" t="s">
        <v>271</v>
      </c>
      <c r="C45" s="257"/>
      <c r="D45" s="257"/>
      <c r="E45" s="258"/>
      <c r="F45" s="259">
        <f>F12</f>
        <v>0</v>
      </c>
    </row>
    <row r="46" spans="1:6" ht="15.75">
      <c r="A46" s="208"/>
      <c r="B46" s="260" t="s">
        <v>278</v>
      </c>
      <c r="C46" s="257"/>
      <c r="D46" s="257"/>
      <c r="E46" s="258"/>
      <c r="F46" s="258">
        <f>F38</f>
        <v>0</v>
      </c>
    </row>
    <row r="47" spans="1:6" ht="15.75">
      <c r="A47" s="208"/>
      <c r="B47" s="209"/>
      <c r="C47" s="248"/>
      <c r="D47" s="248"/>
      <c r="E47" s="243"/>
      <c r="F47" s="243"/>
    </row>
    <row r="48" spans="1:6" ht="15.75" thickBot="1">
      <c r="A48" s="229"/>
      <c r="B48" s="197" t="s">
        <v>290</v>
      </c>
      <c r="C48" s="198"/>
      <c r="D48" s="199"/>
      <c r="E48" s="200"/>
      <c r="F48" s="201">
        <f>SUM(F45:F47)</f>
        <v>0</v>
      </c>
    </row>
    <row r="49" spans="2:6" ht="13.5" thickTop="1"/>
    <row r="50" spans="2:6" ht="14.25">
      <c r="B50" s="193" t="s">
        <v>238</v>
      </c>
      <c r="C50" s="170"/>
      <c r="D50" s="171"/>
      <c r="E50" s="173"/>
      <c r="F50" s="173">
        <f>F48*22%</f>
        <v>0</v>
      </c>
    </row>
    <row r="51" spans="2:6" ht="14.25">
      <c r="B51" s="193"/>
      <c r="C51" s="170"/>
      <c r="D51" s="171"/>
      <c r="E51" s="173"/>
      <c r="F51" s="173"/>
    </row>
    <row r="52" spans="2:6" ht="15.75" thickBot="1">
      <c r="B52" s="197" t="s">
        <v>291</v>
      </c>
      <c r="C52" s="198"/>
      <c r="D52" s="199"/>
      <c r="E52" s="326">
        <f>SUM(F48:F51)</f>
        <v>0</v>
      </c>
      <c r="F52" s="327"/>
    </row>
    <row r="53" spans="2:6" ht="13.5" thickTop="1"/>
  </sheetData>
  <mergeCells count="1">
    <mergeCell ref="E52:F5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1</vt:i4>
      </vt:variant>
    </vt:vector>
  </HeadingPairs>
  <TitlesOfParts>
    <vt:vector size="5" baseType="lpstr">
      <vt:lpstr>Rekapitulacija, splošni pogoji</vt:lpstr>
      <vt:lpstr>Parkirišče</vt:lpstr>
      <vt:lpstr>Meteorna kanalizacija</vt:lpstr>
      <vt:lpstr>Cestna razsvetljava</vt:lpstr>
      <vt:lpstr>Parkirišče!Tiskanje_naslovov</vt:lpstr>
    </vt:vector>
  </TitlesOfParts>
  <Company>pti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Vera Djurić Drozdek</cp:lastModifiedBy>
  <cp:lastPrinted>2024-07-01T07:50:02Z</cp:lastPrinted>
  <dcterms:created xsi:type="dcterms:W3CDTF">2004-11-23T09:42:44Z</dcterms:created>
  <dcterms:modified xsi:type="dcterms:W3CDTF">2024-07-22T07:34:20Z</dcterms:modified>
</cp:coreProperties>
</file>